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structure.xml" ContentType="application/vnd.ms-excel.rdrichvaluestructure+xml"/>
  <Override PartName="/xl/richData/rdrichvalue.xml" ContentType="application/vnd.ms-excel.rdrichvalue+xml"/>
  <Override PartName="/xl/richData/rdRichValueTypes.xml" ContentType="application/vnd.ms-excel.rdrichvaluetyp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E:\Calidad CSJC\6. Gestión de la Información Estadística\"/>
    </mc:Choice>
  </mc:AlternateContent>
  <xr:revisionPtr revIDLastSave="0" documentId="13_ncr:1_{208D1E38-C28D-4F21-B74B-97A12FEA4D92}" xr6:coauthVersionLast="36" xr6:coauthVersionMax="47" xr10:uidLastSave="{00000000-0000-0000-0000-000000000000}"/>
  <bookViews>
    <workbookView xWindow="10335" yWindow="495" windowWidth="15255" windowHeight="13545" firstSheet="8" activeTab="12" xr2:uid="{00000000-000D-0000-FFFF-FFFF00000000}"/>
  </bookViews>
  <sheets>
    <sheet name="Presentacion " sheetId="10" r:id="rId1"/>
    <sheet name="Análisis de Contexto " sheetId="14" r:id="rId2"/>
    <sheet name="Estrategias" sheetId="25"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 sheetId="22" r:id="rId14"/>
    <sheet name="Seguimiento 3 Trimestre " sheetId="23" r:id="rId15"/>
    <sheet name="Seguimiento 4 Trimestre" sheetId="24"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[2]Hoja2!$H$3:$H$7</definedName>
  </definedNames>
  <calcPr calcId="191028"/>
  <pivotCaches>
    <pivotCache cacheId="174" r:id="rId2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55" i="24" l="1"/>
  <c r="M55" i="24"/>
  <c r="L55" i="24"/>
  <c r="K55" i="24"/>
  <c r="J55" i="24"/>
  <c r="I55" i="24"/>
  <c r="H55" i="24"/>
  <c r="G55" i="24"/>
  <c r="F55" i="24"/>
  <c r="E55" i="24"/>
  <c r="D55" i="24"/>
  <c r="C55" i="24"/>
  <c r="B55" i="24"/>
  <c r="A55" i="24"/>
  <c r="N50" i="24"/>
  <c r="G50" i="24"/>
  <c r="F50" i="24"/>
  <c r="E50" i="24"/>
  <c r="D50" i="24"/>
  <c r="C50" i="24"/>
  <c r="B50" i="24"/>
  <c r="A50" i="24"/>
  <c r="N45" i="24"/>
  <c r="G45" i="24"/>
  <c r="F45" i="24"/>
  <c r="E45" i="24"/>
  <c r="D45" i="24"/>
  <c r="C45" i="24"/>
  <c r="B45" i="24"/>
  <c r="A45" i="24"/>
  <c r="N40" i="24"/>
  <c r="G40" i="24"/>
  <c r="F40" i="24"/>
  <c r="E40" i="24"/>
  <c r="D40" i="24"/>
  <c r="C40" i="24"/>
  <c r="B40" i="24"/>
  <c r="A40" i="24"/>
  <c r="N35" i="24"/>
  <c r="G35" i="24"/>
  <c r="F35" i="24"/>
  <c r="E35" i="24"/>
  <c r="D35" i="24"/>
  <c r="C35" i="24"/>
  <c r="B35" i="24"/>
  <c r="G30" i="24"/>
  <c r="F30" i="24"/>
  <c r="E30" i="24"/>
  <c r="D30" i="24"/>
  <c r="C30" i="24"/>
  <c r="B30" i="24"/>
  <c r="G25" i="24"/>
  <c r="F25" i="24"/>
  <c r="E25" i="24"/>
  <c r="D25" i="24"/>
  <c r="C25" i="24"/>
  <c r="B25" i="24"/>
  <c r="N20" i="24"/>
  <c r="G20" i="24"/>
  <c r="F20" i="24"/>
  <c r="E20" i="24"/>
  <c r="D20" i="24"/>
  <c r="C20" i="24"/>
  <c r="B20" i="24"/>
  <c r="N15" i="24"/>
  <c r="G15" i="24"/>
  <c r="F15" i="24"/>
  <c r="E15" i="24"/>
  <c r="D15" i="24"/>
  <c r="C15" i="24"/>
  <c r="B15" i="24"/>
  <c r="A15" i="24"/>
  <c r="G10" i="24"/>
  <c r="F10" i="24"/>
  <c r="E10" i="24"/>
  <c r="D10" i="24"/>
  <c r="C10" i="24"/>
  <c r="B10" i="24"/>
  <c r="A10" i="24"/>
  <c r="D6" i="24"/>
  <c r="D5" i="24"/>
  <c r="D4" i="24"/>
  <c r="N55" i="23" l="1"/>
  <c r="M55" i="23"/>
  <c r="L55" i="23"/>
  <c r="K55" i="23"/>
  <c r="J55" i="23"/>
  <c r="I55" i="23"/>
  <c r="H55" i="23"/>
  <c r="G55" i="23"/>
  <c r="F55" i="23"/>
  <c r="E55" i="23"/>
  <c r="D55" i="23"/>
  <c r="C55" i="23"/>
  <c r="B55" i="23"/>
  <c r="A55" i="23"/>
  <c r="N50" i="23"/>
  <c r="G50" i="23"/>
  <c r="F50" i="23"/>
  <c r="E50" i="23"/>
  <c r="D50" i="23"/>
  <c r="C50" i="23"/>
  <c r="B50" i="23"/>
  <c r="A50" i="23"/>
  <c r="N45" i="23"/>
  <c r="G45" i="23"/>
  <c r="F45" i="23"/>
  <c r="E45" i="23"/>
  <c r="D45" i="23"/>
  <c r="C45" i="23"/>
  <c r="B45" i="23"/>
  <c r="A45" i="23"/>
  <c r="N40" i="23"/>
  <c r="G40" i="23"/>
  <c r="F40" i="23"/>
  <c r="E40" i="23"/>
  <c r="D40" i="23"/>
  <c r="C40" i="23"/>
  <c r="B40" i="23"/>
  <c r="A40" i="23"/>
  <c r="N35" i="23"/>
  <c r="G35" i="23"/>
  <c r="F35" i="23"/>
  <c r="E35" i="23"/>
  <c r="D35" i="23"/>
  <c r="C35" i="23"/>
  <c r="B35" i="23"/>
  <c r="G30" i="23"/>
  <c r="F30" i="23"/>
  <c r="E30" i="23"/>
  <c r="D30" i="23"/>
  <c r="C30" i="23"/>
  <c r="B30" i="23"/>
  <c r="G25" i="23"/>
  <c r="F25" i="23"/>
  <c r="E25" i="23"/>
  <c r="D25" i="23"/>
  <c r="C25" i="23"/>
  <c r="B25" i="23"/>
  <c r="N20" i="23"/>
  <c r="G20" i="23"/>
  <c r="F20" i="23"/>
  <c r="E20" i="23"/>
  <c r="D20" i="23"/>
  <c r="C20" i="23"/>
  <c r="B20" i="23"/>
  <c r="N15" i="23"/>
  <c r="G15" i="23"/>
  <c r="F15" i="23"/>
  <c r="E15" i="23"/>
  <c r="D15" i="23"/>
  <c r="C15" i="23"/>
  <c r="B15" i="23"/>
  <c r="A15" i="23"/>
  <c r="G10" i="23"/>
  <c r="F10" i="23"/>
  <c r="E10" i="23"/>
  <c r="D10" i="23"/>
  <c r="C10" i="23"/>
  <c r="B10" i="23"/>
  <c r="A10" i="23"/>
  <c r="D6" i="23"/>
  <c r="D5" i="23"/>
  <c r="D4" i="23"/>
  <c r="N55" i="22"/>
  <c r="M55" i="22"/>
  <c r="L55" i="22"/>
  <c r="K55" i="22"/>
  <c r="J55" i="22"/>
  <c r="I55" i="22"/>
  <c r="H55" i="22"/>
  <c r="G55" i="22"/>
  <c r="F55" i="22"/>
  <c r="E55" i="22"/>
  <c r="D55" i="22"/>
  <c r="C55" i="22"/>
  <c r="B55" i="22"/>
  <c r="A55" i="22"/>
  <c r="N50" i="22"/>
  <c r="G50" i="22"/>
  <c r="F50" i="22"/>
  <c r="E50" i="22"/>
  <c r="D50" i="22"/>
  <c r="C50" i="22"/>
  <c r="B50" i="22"/>
  <c r="A50" i="22"/>
  <c r="N45" i="22"/>
  <c r="G45" i="22"/>
  <c r="F45" i="22"/>
  <c r="E45" i="22"/>
  <c r="D45" i="22"/>
  <c r="C45" i="22"/>
  <c r="B45" i="22"/>
  <c r="A45" i="22"/>
  <c r="N40" i="22"/>
  <c r="G40" i="22"/>
  <c r="F40" i="22"/>
  <c r="E40" i="22"/>
  <c r="D40" i="22"/>
  <c r="C40" i="22"/>
  <c r="B40" i="22"/>
  <c r="A40" i="22"/>
  <c r="N35" i="22"/>
  <c r="G35" i="22"/>
  <c r="F35" i="22"/>
  <c r="E35" i="22"/>
  <c r="D35" i="22"/>
  <c r="C35" i="22"/>
  <c r="B35" i="22"/>
  <c r="G30" i="22"/>
  <c r="F30" i="22"/>
  <c r="E30" i="22"/>
  <c r="D30" i="22"/>
  <c r="C30" i="22"/>
  <c r="B30" i="22"/>
  <c r="G25" i="22"/>
  <c r="F25" i="22"/>
  <c r="E25" i="22"/>
  <c r="D25" i="22"/>
  <c r="C25" i="22"/>
  <c r="B25" i="22"/>
  <c r="N20" i="22"/>
  <c r="G20" i="22"/>
  <c r="F20" i="22"/>
  <c r="E20" i="22"/>
  <c r="D20" i="22"/>
  <c r="C20" i="22"/>
  <c r="B20" i="22"/>
  <c r="N15" i="22"/>
  <c r="G15" i="22"/>
  <c r="F15" i="22"/>
  <c r="E15" i="22"/>
  <c r="D15" i="22"/>
  <c r="C15" i="22"/>
  <c r="B15" i="22"/>
  <c r="A15" i="22"/>
  <c r="N10" i="22"/>
  <c r="G10" i="22"/>
  <c r="F10" i="22"/>
  <c r="E10" i="22"/>
  <c r="D10" i="22"/>
  <c r="C10" i="22"/>
  <c r="B10" i="22"/>
  <c r="A10" i="22"/>
  <c r="D6" i="22"/>
  <c r="D5" i="22"/>
  <c r="D4" i="22"/>
  <c r="N15" i="18"/>
  <c r="A15" i="18"/>
  <c r="B15" i="18"/>
  <c r="C15" i="18"/>
  <c r="D15" i="18"/>
  <c r="E15" i="18"/>
  <c r="F15" i="18"/>
  <c r="G15" i="18"/>
  <c r="T21" i="1"/>
  <c r="Q21" i="1"/>
  <c r="T39" i="1"/>
  <c r="Q39" i="1"/>
  <c r="T38" i="1"/>
  <c r="Q38" i="1"/>
  <c r="T37" i="1"/>
  <c r="Q37" i="1"/>
  <c r="T36" i="1"/>
  <c r="Q36" i="1"/>
  <c r="T35" i="1"/>
  <c r="Q35" i="1"/>
  <c r="M35" i="1"/>
  <c r="L35" i="1"/>
  <c r="I35" i="24" s="1"/>
  <c r="J35" i="1"/>
  <c r="Z39" i="1" s="1"/>
  <c r="Y39" i="1" s="1"/>
  <c r="I35" i="1"/>
  <c r="H35" i="24" s="1"/>
  <c r="AD34" i="1"/>
  <c r="AC34" i="1" s="1"/>
  <c r="Z34" i="1"/>
  <c r="Y34" i="1" s="1"/>
  <c r="X34" i="1"/>
  <c r="Q33" i="1"/>
  <c r="T32" i="1"/>
  <c r="Q32" i="1"/>
  <c r="T31" i="1"/>
  <c r="Q31" i="1"/>
  <c r="T30" i="1"/>
  <c r="Q30" i="1"/>
  <c r="M30" i="1"/>
  <c r="L30" i="1"/>
  <c r="I30" i="24" s="1"/>
  <c r="J30" i="1"/>
  <c r="Z33" i="1" s="1"/>
  <c r="Y33" i="1" s="1"/>
  <c r="I30" i="1"/>
  <c r="H30" i="24" s="1"/>
  <c r="T29" i="1"/>
  <c r="Q29" i="1"/>
  <c r="T28" i="1"/>
  <c r="Q28" i="1"/>
  <c r="T27" i="1"/>
  <c r="Q27" i="1"/>
  <c r="T26" i="1"/>
  <c r="Q26" i="1"/>
  <c r="T25" i="1"/>
  <c r="Q25" i="1"/>
  <c r="M25" i="1"/>
  <c r="L25" i="1"/>
  <c r="I25" i="24" s="1"/>
  <c r="J25" i="1"/>
  <c r="Z29" i="1" s="1"/>
  <c r="Y29" i="1" s="1"/>
  <c r="I25" i="1"/>
  <c r="H25" i="23" l="1"/>
  <c r="H25" i="24"/>
  <c r="I25" i="23"/>
  <c r="I25" i="22"/>
  <c r="H30" i="22"/>
  <c r="H30" i="23"/>
  <c r="I30" i="23"/>
  <c r="I30" i="22"/>
  <c r="H35" i="23"/>
  <c r="H35" i="22"/>
  <c r="I35" i="23"/>
  <c r="I35" i="22"/>
  <c r="N25" i="1"/>
  <c r="J25" i="24" s="1"/>
  <c r="H25" i="22"/>
  <c r="AD25" i="1"/>
  <c r="AD29" i="1"/>
  <c r="AC29" i="1" s="1"/>
  <c r="AD26" i="1"/>
  <c r="AC26" i="1" s="1"/>
  <c r="AD28" i="1"/>
  <c r="AC28" i="1" s="1"/>
  <c r="N30" i="1"/>
  <c r="J30" i="24" s="1"/>
  <c r="AD30" i="1"/>
  <c r="AD32" i="1"/>
  <c r="AC32" i="1" s="1"/>
  <c r="N35" i="1"/>
  <c r="J35" i="24" s="1"/>
  <c r="AD27" i="1"/>
  <c r="AC27" i="1" s="1"/>
  <c r="AD31" i="1"/>
  <c r="AC31" i="1" s="1"/>
  <c r="AD33" i="1"/>
  <c r="AC33" i="1" s="1"/>
  <c r="AF30" i="1"/>
  <c r="AE30" i="1" s="1"/>
  <c r="L30" i="24" s="1"/>
  <c r="AC30" i="1"/>
  <c r="AC25" i="1"/>
  <c r="X25" i="1"/>
  <c r="Z25" i="1"/>
  <c r="X26" i="1"/>
  <c r="Z26" i="1"/>
  <c r="Y26" i="1" s="1"/>
  <c r="X28" i="1"/>
  <c r="Z28" i="1"/>
  <c r="Y28" i="1" s="1"/>
  <c r="X27" i="1"/>
  <c r="Z27" i="1"/>
  <c r="Y27" i="1" s="1"/>
  <c r="X29" i="1"/>
  <c r="X30" i="1"/>
  <c r="Z30" i="1"/>
  <c r="X31" i="1"/>
  <c r="Z31" i="1"/>
  <c r="Y31" i="1" s="1"/>
  <c r="Z35" i="1"/>
  <c r="Z36" i="1"/>
  <c r="Y36" i="1" s="1"/>
  <c r="Z38" i="1"/>
  <c r="Y38" i="1" s="1"/>
  <c r="X32" i="1"/>
  <c r="Z32" i="1"/>
  <c r="Y32" i="1" s="1"/>
  <c r="X33" i="1"/>
  <c r="Z37" i="1"/>
  <c r="Y37" i="1" s="1"/>
  <c r="L30" i="22" l="1"/>
  <c r="L30" i="23"/>
  <c r="J35" i="23"/>
  <c r="J35" i="22"/>
  <c r="J30" i="22"/>
  <c r="J30" i="23"/>
  <c r="J25" i="22"/>
  <c r="J25" i="23"/>
  <c r="AF25" i="1"/>
  <c r="AE25" i="1" s="1"/>
  <c r="L25" i="24" s="1"/>
  <c r="Y25" i="1"/>
  <c r="AB25" i="1"/>
  <c r="AA25" i="1" s="1"/>
  <c r="Y35" i="1"/>
  <c r="AB35" i="1"/>
  <c r="AA35" i="1" s="1"/>
  <c r="K35" i="24" s="1"/>
  <c r="AB30" i="1"/>
  <c r="AA30" i="1" s="1"/>
  <c r="Y30" i="1"/>
  <c r="Q24" i="1"/>
  <c r="T24" i="1"/>
  <c r="Q23" i="1"/>
  <c r="T20" i="1"/>
  <c r="Q20" i="1"/>
  <c r="Q19" i="1"/>
  <c r="T19" i="1"/>
  <c r="Q18" i="1"/>
  <c r="T18" i="1"/>
  <c r="Z18" i="1" s="1"/>
  <c r="Q17" i="1"/>
  <c r="T17" i="1"/>
  <c r="Z17" i="1" s="1"/>
  <c r="Q16" i="1"/>
  <c r="T16" i="1"/>
  <c r="Z16" i="1" s="1"/>
  <c r="Q15" i="1"/>
  <c r="T15" i="1"/>
  <c r="Z15" i="1" s="1"/>
  <c r="L15" i="1"/>
  <c r="I15" i="24" s="1"/>
  <c r="M15" i="1"/>
  <c r="J15" i="1"/>
  <c r="Z19" i="1" s="1"/>
  <c r="I15" i="1"/>
  <c r="H15" i="24" s="1"/>
  <c r="T10" i="1"/>
  <c r="Q10" i="1"/>
  <c r="T14" i="1"/>
  <c r="Q14" i="1"/>
  <c r="K30" i="23" l="1"/>
  <c r="K30" i="24"/>
  <c r="K25" i="23"/>
  <c r="K25" i="24"/>
  <c r="N15" i="1"/>
  <c r="J15" i="24" s="1"/>
  <c r="H15" i="23"/>
  <c r="H15" i="22"/>
  <c r="H15" i="18"/>
  <c r="I15" i="23"/>
  <c r="I15" i="22"/>
  <c r="I15" i="18"/>
  <c r="K35" i="23"/>
  <c r="K35" i="22"/>
  <c r="L25" i="22"/>
  <c r="L25" i="23"/>
  <c r="AG30" i="1"/>
  <c r="M30" i="24" s="1"/>
  <c r="K30" i="22"/>
  <c r="AG25" i="1"/>
  <c r="M25" i="24" s="1"/>
  <c r="K25" i="22"/>
  <c r="AB15" i="1"/>
  <c r="M25" i="22" l="1"/>
  <c r="M25" i="23"/>
  <c r="M30" i="22"/>
  <c r="M30" i="23"/>
  <c r="J15" i="23"/>
  <c r="J15" i="22"/>
  <c r="J15" i="18"/>
  <c r="B30" i="18"/>
  <c r="C30" i="18"/>
  <c r="D30" i="18"/>
  <c r="E30" i="18"/>
  <c r="F30" i="18"/>
  <c r="G30" i="18"/>
  <c r="B35" i="18"/>
  <c r="C35" i="18"/>
  <c r="D35" i="18"/>
  <c r="E35" i="18"/>
  <c r="F35" i="18"/>
  <c r="G35" i="18"/>
  <c r="N35" i="18"/>
  <c r="A40" i="18"/>
  <c r="B40" i="18"/>
  <c r="C40" i="18"/>
  <c r="D40" i="18"/>
  <c r="E40" i="18"/>
  <c r="F40" i="18"/>
  <c r="G40" i="18"/>
  <c r="N40" i="18"/>
  <c r="A45" i="18"/>
  <c r="B45" i="18"/>
  <c r="C45" i="18"/>
  <c r="D45" i="18"/>
  <c r="E45" i="18"/>
  <c r="F45" i="18"/>
  <c r="G45" i="18"/>
  <c r="N45" i="18"/>
  <c r="A50" i="18"/>
  <c r="B50" i="18"/>
  <c r="C50" i="18"/>
  <c r="D50" i="18"/>
  <c r="E50" i="18"/>
  <c r="F50" i="18"/>
  <c r="G50" i="18"/>
  <c r="N50" i="18"/>
  <c r="A55" i="18"/>
  <c r="B55" i="18"/>
  <c r="C55" i="18"/>
  <c r="D55" i="18"/>
  <c r="E55" i="18"/>
  <c r="F55" i="18"/>
  <c r="G55" i="18"/>
  <c r="H55" i="18"/>
  <c r="I55" i="18"/>
  <c r="J55" i="18"/>
  <c r="K55" i="18"/>
  <c r="L55" i="18"/>
  <c r="M55" i="18"/>
  <c r="N55" i="18"/>
  <c r="B25" i="18"/>
  <c r="C25" i="18"/>
  <c r="D10" i="18" l="1"/>
  <c r="T23" i="1"/>
  <c r="Q13" i="1"/>
  <c r="T12" i="1"/>
  <c r="T13" i="1"/>
  <c r="Q12" i="1"/>
  <c r="M50" i="1"/>
  <c r="L50" i="1"/>
  <c r="I50" i="24" s="1"/>
  <c r="M45" i="1"/>
  <c r="L45" i="1"/>
  <c r="I45" i="24" s="1"/>
  <c r="M40" i="1"/>
  <c r="L40" i="1"/>
  <c r="I40" i="24" s="1"/>
  <c r="M20" i="1"/>
  <c r="L20" i="1"/>
  <c r="I20" i="24" s="1"/>
  <c r="M10" i="1"/>
  <c r="L10" i="1"/>
  <c r="I10" i="24" s="1"/>
  <c r="I10" i="23" l="1"/>
  <c r="I10" i="22"/>
  <c r="I20" i="23"/>
  <c r="I20" i="22"/>
  <c r="I40" i="23"/>
  <c r="I40" i="22"/>
  <c r="I45" i="23"/>
  <c r="I45" i="22"/>
  <c r="I50" i="23"/>
  <c r="I50" i="22"/>
  <c r="AD17" i="1"/>
  <c r="AC17" i="1" s="1"/>
  <c r="AD19" i="1"/>
  <c r="AC19" i="1" s="1"/>
  <c r="AD16" i="1"/>
  <c r="AC16" i="1" s="1"/>
  <c r="AD18" i="1"/>
  <c r="AC18" i="1" s="1"/>
  <c r="AD15" i="1"/>
  <c r="AD39" i="1"/>
  <c r="AC39" i="1" s="1"/>
  <c r="AD35" i="1"/>
  <c r="AD37" i="1"/>
  <c r="AC37" i="1" s="1"/>
  <c r="AD36" i="1"/>
  <c r="AC36" i="1" s="1"/>
  <c r="AD38" i="1"/>
  <c r="AC38" i="1" s="1"/>
  <c r="I30" i="18"/>
  <c r="I40" i="18"/>
  <c r="I45" i="18"/>
  <c r="I50" i="18"/>
  <c r="H35" i="18"/>
  <c r="I35" i="18"/>
  <c r="B20" i="18"/>
  <c r="B10" i="18"/>
  <c r="G25" i="18"/>
  <c r="F25" i="18"/>
  <c r="E25" i="18"/>
  <c r="D25" i="18"/>
  <c r="N20" i="18"/>
  <c r="G20" i="18"/>
  <c r="F20" i="18"/>
  <c r="E20" i="18"/>
  <c r="D20" i="18"/>
  <c r="C20" i="18"/>
  <c r="N10" i="18"/>
  <c r="G10" i="18"/>
  <c r="F10" i="18"/>
  <c r="E10" i="18"/>
  <c r="C10" i="18"/>
  <c r="A10" i="18"/>
  <c r="D6" i="18"/>
  <c r="D5" i="18"/>
  <c r="D4" i="18"/>
  <c r="AC15" i="1" l="1"/>
  <c r="AF15" i="1"/>
  <c r="AE15" i="1" s="1"/>
  <c r="L15" i="24" s="1"/>
  <c r="AC35" i="1"/>
  <c r="AF35" i="1"/>
  <c r="AE35" i="1" s="1"/>
  <c r="L35" i="24" s="1"/>
  <c r="J35" i="18"/>
  <c r="I25" i="18"/>
  <c r="I20" i="18"/>
  <c r="T54" i="1"/>
  <c r="Q54" i="1"/>
  <c r="AD54" i="1" s="1"/>
  <c r="AC54" i="1" s="1"/>
  <c r="T53" i="1"/>
  <c r="Q53" i="1"/>
  <c r="T52" i="1"/>
  <c r="Q52" i="1"/>
  <c r="AD52" i="1" s="1"/>
  <c r="T51" i="1"/>
  <c r="Q51" i="1"/>
  <c r="AD51" i="1" s="1"/>
  <c r="T50" i="1"/>
  <c r="Q50" i="1"/>
  <c r="AD50" i="1" s="1"/>
  <c r="J50" i="1"/>
  <c r="Z50" i="1" s="1"/>
  <c r="I50" i="1"/>
  <c r="H50" i="24" s="1"/>
  <c r="T49" i="1"/>
  <c r="Q49" i="1"/>
  <c r="AD49" i="1" s="1"/>
  <c r="AC49" i="1" s="1"/>
  <c r="T48" i="1"/>
  <c r="Q48" i="1"/>
  <c r="AD48" i="1" s="1"/>
  <c r="T47" i="1"/>
  <c r="Q47" i="1"/>
  <c r="X47" i="1" s="1"/>
  <c r="T46" i="1"/>
  <c r="Q46" i="1"/>
  <c r="X46" i="1" s="1"/>
  <c r="T45" i="1"/>
  <c r="Q45" i="1"/>
  <c r="X45" i="1" s="1"/>
  <c r="J45" i="1"/>
  <c r="Z47" i="1" s="1"/>
  <c r="Y47" i="1" s="1"/>
  <c r="I45" i="1"/>
  <c r="H45" i="24" s="1"/>
  <c r="T44" i="1"/>
  <c r="Q44" i="1"/>
  <c r="X44" i="1" s="1"/>
  <c r="T43" i="1"/>
  <c r="Q43" i="1"/>
  <c r="T42" i="1"/>
  <c r="Q42" i="1"/>
  <c r="Z41" i="1"/>
  <c r="Y41" i="1" s="1"/>
  <c r="T41" i="1"/>
  <c r="Q41" i="1"/>
  <c r="T40" i="1"/>
  <c r="Q40" i="1"/>
  <c r="X40" i="1" s="1"/>
  <c r="AD42" i="1"/>
  <c r="J40" i="1"/>
  <c r="I40" i="1"/>
  <c r="H40" i="24" s="1"/>
  <c r="H40" i="23" l="1"/>
  <c r="H40" i="22"/>
  <c r="H45" i="23"/>
  <c r="H45" i="22"/>
  <c r="H50" i="23"/>
  <c r="H50" i="22"/>
  <c r="AG35" i="1"/>
  <c r="M35" i="24" s="1"/>
  <c r="L35" i="23"/>
  <c r="L35" i="22"/>
  <c r="L15" i="23"/>
  <c r="L15" i="22"/>
  <c r="L15" i="18"/>
  <c r="Z42" i="1"/>
  <c r="Y42" i="1" s="1"/>
  <c r="X39" i="1"/>
  <c r="X37" i="1"/>
  <c r="X35" i="1"/>
  <c r="X36" i="1"/>
  <c r="X38" i="1"/>
  <c r="H40" i="18"/>
  <c r="H45" i="18"/>
  <c r="H50" i="18"/>
  <c r="K35" i="18"/>
  <c r="L35" i="18"/>
  <c r="N45" i="1"/>
  <c r="J45" i="24" s="1"/>
  <c r="AD45" i="1"/>
  <c r="AC45" i="1" s="1"/>
  <c r="X49" i="1"/>
  <c r="AD53" i="1"/>
  <c r="AC53" i="1" s="1"/>
  <c r="AC51" i="1"/>
  <c r="AD47" i="1"/>
  <c r="AC47" i="1" s="1"/>
  <c r="AD46" i="1"/>
  <c r="AC46" i="1" s="1"/>
  <c r="X53" i="1"/>
  <c r="X52" i="1"/>
  <c r="X51" i="1"/>
  <c r="X50" i="1"/>
  <c r="X54" i="1"/>
  <c r="X48" i="1"/>
  <c r="AD41" i="1"/>
  <c r="AC41" i="1" s="1"/>
  <c r="AD43" i="1"/>
  <c r="AC43" i="1" s="1"/>
  <c r="AD40" i="1"/>
  <c r="AD44" i="1"/>
  <c r="AC44" i="1" s="1"/>
  <c r="X43" i="1"/>
  <c r="X42" i="1"/>
  <c r="X41" i="1"/>
  <c r="N40" i="1"/>
  <c r="J40" i="24" s="1"/>
  <c r="Y50" i="1"/>
  <c r="Z54" i="1"/>
  <c r="Y54" i="1" s="1"/>
  <c r="N50" i="1"/>
  <c r="J50" i="24" s="1"/>
  <c r="Z52" i="1"/>
  <c r="Y52" i="1" s="1"/>
  <c r="AC52" i="1"/>
  <c r="Z53" i="1"/>
  <c r="Y53" i="1" s="1"/>
  <c r="Z51" i="1"/>
  <c r="Y51" i="1" s="1"/>
  <c r="Z46" i="1"/>
  <c r="Y46" i="1" s="1"/>
  <c r="AC48" i="1"/>
  <c r="Z45" i="1"/>
  <c r="Z49" i="1"/>
  <c r="Y49" i="1" s="1"/>
  <c r="Z48" i="1"/>
  <c r="Y48" i="1" s="1"/>
  <c r="AC42" i="1"/>
  <c r="Z40" i="1"/>
  <c r="Z44" i="1"/>
  <c r="Y44" i="1" s="1"/>
  <c r="Z43" i="1"/>
  <c r="Y43" i="1" s="1"/>
  <c r="J50" i="23" l="1"/>
  <c r="J50" i="22"/>
  <c r="J40" i="23"/>
  <c r="J40" i="22"/>
  <c r="J45" i="23"/>
  <c r="J45" i="22"/>
  <c r="M35" i="23"/>
  <c r="M35" i="22"/>
  <c r="J50" i="18"/>
  <c r="J40" i="18"/>
  <c r="J45" i="18"/>
  <c r="M35" i="18"/>
  <c r="AB50" i="1"/>
  <c r="AA50" i="1" s="1"/>
  <c r="K50" i="24" s="1"/>
  <c r="AF50" i="1"/>
  <c r="AE50" i="1" s="1"/>
  <c r="L50" i="24" s="1"/>
  <c r="AC50" i="1"/>
  <c r="AF45" i="1"/>
  <c r="AE45" i="1" s="1"/>
  <c r="L45" i="24" s="1"/>
  <c r="Y45" i="1"/>
  <c r="AB45" i="1"/>
  <c r="AA45" i="1" s="1"/>
  <c r="K45" i="24" s="1"/>
  <c r="AB40" i="1"/>
  <c r="AA40" i="1" s="1"/>
  <c r="K40" i="24" s="1"/>
  <c r="Y40" i="1"/>
  <c r="AC40" i="1"/>
  <c r="AF40" i="1"/>
  <c r="AE40" i="1" s="1"/>
  <c r="L40" i="24" s="1"/>
  <c r="L40" i="23" l="1"/>
  <c r="L40" i="22"/>
  <c r="K40" i="23"/>
  <c r="K40" i="22"/>
  <c r="K45" i="23"/>
  <c r="K45" i="22"/>
  <c r="L45" i="23"/>
  <c r="L45" i="22"/>
  <c r="L50" i="23"/>
  <c r="L50" i="22"/>
  <c r="K50" i="23"/>
  <c r="K50" i="22"/>
  <c r="L40" i="18"/>
  <c r="K40" i="18"/>
  <c r="K45" i="18"/>
  <c r="L45" i="18"/>
  <c r="L50" i="18"/>
  <c r="K50" i="18"/>
  <c r="AG50" i="1"/>
  <c r="M50" i="24" s="1"/>
  <c r="AG45" i="1"/>
  <c r="M45" i="24" s="1"/>
  <c r="AG40" i="1"/>
  <c r="M40" i="24" s="1"/>
  <c r="M40" i="23" l="1"/>
  <c r="M40" i="22"/>
  <c r="M45" i="23"/>
  <c r="M45" i="22"/>
  <c r="M50" i="23"/>
  <c r="M50" i="22"/>
  <c r="M40" i="18"/>
  <c r="M45" i="18"/>
  <c r="M50" i="18"/>
  <c r="H30" i="18" l="1"/>
  <c r="I10" i="18"/>
  <c r="J30" i="18" l="1"/>
  <c r="L30" i="18" l="1"/>
  <c r="K30" i="18"/>
  <c r="M30" i="18" l="1"/>
  <c r="H25" i="18" l="1"/>
  <c r="J25" i="18" l="1"/>
  <c r="K25" i="18" l="1"/>
  <c r="L25" i="18"/>
  <c r="M25" i="18" l="1"/>
  <c r="T22" i="1"/>
  <c r="Q22" i="1"/>
  <c r="J20" i="1"/>
  <c r="I20" i="1"/>
  <c r="H20" i="24" s="1"/>
  <c r="H20" i="23" l="1"/>
  <c r="H20" i="22"/>
  <c r="H20" i="18"/>
  <c r="Z20" i="1"/>
  <c r="Y20" i="1" s="1"/>
  <c r="X20" i="1"/>
  <c r="X22" i="1"/>
  <c r="X23" i="1"/>
  <c r="X24" i="1"/>
  <c r="X21" i="1"/>
  <c r="N20" i="1"/>
  <c r="J20" i="24" s="1"/>
  <c r="AD23" i="1"/>
  <c r="AD24" i="1"/>
  <c r="AD20" i="1"/>
  <c r="AD22" i="1"/>
  <c r="AD21" i="1"/>
  <c r="Z24" i="1"/>
  <c r="Y24" i="1" s="1"/>
  <c r="Z21" i="1"/>
  <c r="Y21" i="1" s="1"/>
  <c r="Z22" i="1"/>
  <c r="Y22" i="1" s="1"/>
  <c r="Z23" i="1"/>
  <c r="Y23" i="1" s="1"/>
  <c r="J20" i="23" l="1"/>
  <c r="J20" i="22"/>
  <c r="J20" i="18"/>
  <c r="AB20" i="1"/>
  <c r="AA20" i="1" s="1"/>
  <c r="K20" i="24" s="1"/>
  <c r="K20" i="23" l="1"/>
  <c r="K20" i="22"/>
  <c r="K20" i="18"/>
  <c r="AC24" i="1" l="1"/>
  <c r="AC23" i="1"/>
  <c r="AC21" i="1"/>
  <c r="AC22" i="1"/>
  <c r="AD12" i="1"/>
  <c r="AC12" i="1" s="1"/>
  <c r="AD13" i="1"/>
  <c r="AC13" i="1" s="1"/>
  <c r="AD14" i="1"/>
  <c r="AC14" i="1" s="1"/>
  <c r="Q11" i="1"/>
  <c r="T11" i="1"/>
  <c r="AF20" i="1" l="1"/>
  <c r="AE20" i="1" s="1"/>
  <c r="L20" i="24" s="1"/>
  <c r="AC20" i="1"/>
  <c r="AD11" i="1"/>
  <c r="AD10" i="1"/>
  <c r="J10" i="1"/>
  <c r="L20" i="23" l="1"/>
  <c r="L20" i="22"/>
  <c r="X10" i="1"/>
  <c r="AG20" i="1"/>
  <c r="M20" i="24" s="1"/>
  <c r="L20" i="18"/>
  <c r="AC11" i="1"/>
  <c r="Z14" i="1"/>
  <c r="Z11" i="1"/>
  <c r="Z10" i="1"/>
  <c r="Y10" i="1" s="1"/>
  <c r="Z12" i="1"/>
  <c r="Z13" i="1"/>
  <c r="X13" i="1"/>
  <c r="X12" i="1"/>
  <c r="X14" i="1"/>
  <c r="AC10" i="1"/>
  <c r="X11" i="1"/>
  <c r="I10" i="1"/>
  <c r="H10" i="24" s="1"/>
  <c r="H10" i="23" l="1"/>
  <c r="H10" i="22"/>
  <c r="M20" i="23"/>
  <c r="M20" i="22"/>
  <c r="N10" i="1"/>
  <c r="J10" i="24" s="1"/>
  <c r="H10" i="18"/>
  <c r="M20" i="18"/>
  <c r="AF10" i="1"/>
  <c r="AE10" i="1" s="1"/>
  <c r="L10" i="24" s="1"/>
  <c r="Y13" i="1"/>
  <c r="Y12" i="1"/>
  <c r="Y11" i="1"/>
  <c r="Y14" i="1"/>
  <c r="AB10" i="1"/>
  <c r="B249" i="6" a="1"/>
  <c r="B249" i="6" s="1"/>
  <c r="G238" i="6" s="1"/>
  <c r="L10" i="23" l="1"/>
  <c r="L10" i="22"/>
  <c r="J10" i="18"/>
  <c r="J10" i="23"/>
  <c r="J10" i="22"/>
  <c r="AA10" i="1"/>
  <c r="K10" i="24" s="1"/>
  <c r="AA15" i="1"/>
  <c r="K15" i="24" s="1"/>
  <c r="K10" i="18"/>
  <c r="L10" i="18"/>
  <c r="AG10" i="1"/>
  <c r="M10" i="24" s="1"/>
  <c r="M10" i="23" l="1"/>
  <c r="M10" i="22"/>
  <c r="AG15" i="1"/>
  <c r="M15" i="24" s="1"/>
  <c r="K15" i="23"/>
  <c r="K15" i="22"/>
  <c r="K15" i="18"/>
  <c r="K10" i="23"/>
  <c r="K10" i="22"/>
  <c r="M10" i="18"/>
  <c r="M15" i="23" l="1"/>
  <c r="M15" i="22"/>
  <c r="M15"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73201A26-E29C-B544-950B-D8A4EDFB3B6E}">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34B2AC85-958D-7647-BCBC-7AFF61C8BEDC}">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W10" authorId="0" shapeId="0" xr:uid="{E251173E-22F6-0741-9CE3-B6E1307261A6}">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11" authorId="0" shapeId="0" xr:uid="{A31F2AA4-22CE-A746-9131-1E6299FEE860}">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12" authorId="0" shapeId="0" xr:uid="{B4D34EB1-3C2B-AD44-BC73-C04C686C09B3}">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13" authorId="0" shapeId="0" xr:uid="{CE32B9C0-EFF0-A44F-9DE7-2C680AE1A929}">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14" authorId="0" shapeId="0" xr:uid="{9F31EE87-B08B-0142-ABC7-F7121432B9A8}">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15" authorId="0" shapeId="0" xr:uid="{BA3B9FF1-B7D2-8B42-8F54-0E28CE77887E}">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16" authorId="0" shapeId="0" xr:uid="{D5FB0AF0-C4CF-844D-9E82-A002C06D67FC}">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17" authorId="0" shapeId="0" xr:uid="{BB22E77F-DFDB-7C4E-903F-15B9828FD85E}">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18" authorId="0" shapeId="0" xr:uid="{AD193088-C5B7-374E-AD9E-757177EB755C}">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19" authorId="0" shapeId="0" xr:uid="{D117A671-2291-A145-ADB1-3776AD51C953}">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20" authorId="0" shapeId="0" xr:uid="{FC5F24FF-8C59-384C-8FD0-C457CE13D489}">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21" authorId="0" shapeId="0" xr:uid="{1E2B6229-09C6-FC47-8341-F606DFF1270B}">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22" authorId="0" shapeId="0" xr:uid="{C9C14CDB-26A6-C946-87BC-7B000625F3F4}">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27" authorId="0" shapeId="0" xr:uid="{00000000-0006-0000-0500-000001000000}">
      <text>
        <r>
          <rPr>
            <b/>
            <sz val="9"/>
            <color rgb="FF000000"/>
            <rFont val="Tahoma"/>
            <family val="2"/>
          </rPr>
          <t>User:</t>
        </r>
        <r>
          <rPr>
            <sz val="9"/>
            <color rgb="FF000000"/>
            <rFont val="Tahoma"/>
            <family val="2"/>
          </rPr>
          <t xml:space="preserve">
</t>
        </r>
        <r>
          <rPr>
            <sz val="9"/>
            <color rgb="FF000000"/>
            <rFont val="Tahoma"/>
            <family val="2"/>
          </rPr>
          <t>rendición de cuentas</t>
        </r>
      </text>
    </comment>
    <comment ref="W28" authorId="0" shapeId="0" xr:uid="{00000000-0006-0000-0500-000002000000}">
      <text>
        <r>
          <rPr>
            <b/>
            <sz val="9"/>
            <color indexed="81"/>
            <rFont val="Tahoma"/>
            <family val="2"/>
          </rPr>
          <t>User:</t>
        </r>
        <r>
          <rPr>
            <sz val="9"/>
            <color indexed="81"/>
            <rFont val="Tahoma"/>
            <family val="2"/>
          </rPr>
          <t xml:space="preserve">
consecutivo</t>
        </r>
      </text>
    </comment>
    <comment ref="W29" authorId="0" shapeId="0" xr:uid="{00000000-0006-0000-0500-000003000000}">
      <text>
        <r>
          <rPr>
            <b/>
            <sz val="9"/>
            <color indexed="81"/>
            <rFont val="Tahoma"/>
            <family val="2"/>
          </rPr>
          <t>User:</t>
        </r>
        <r>
          <rPr>
            <sz val="9"/>
            <color indexed="81"/>
            <rFont val="Tahoma"/>
            <family val="2"/>
          </rPr>
          <t xml:space="preserve">
sigobius y consecutivo</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<sst xmlns="http://schemas.openxmlformats.org/spreadsheetml/2006/main" count="2803" uniqueCount="647">
  <si>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</si>
  <si>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</si>
  <si>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</si>
  <si>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CALDAS</t>
  </si>
  <si>
    <t>PROCESO (indique el tipo de proceso si es Estratégico. Misional, Apoyo, Evaluación y Mejora y especifique el nombre del proceso)</t>
  </si>
  <si>
    <t>Apoyo</t>
  </si>
  <si>
    <t>Gestion de la Información estadistica</t>
  </si>
  <si>
    <t>CONSEJO SUPERIOR DE LA JUDICATURA</t>
  </si>
  <si>
    <t>CONSEJO SECCIONAL DE LA JUDICATURA</t>
  </si>
  <si>
    <t>X</t>
  </si>
  <si>
    <t>DIRECCIÓN SECCIONAL DE ADMINISTRACIÓN JUDICIAL</t>
  </si>
  <si>
    <t>DESPACHO JUDICIAL CERTIFICADO</t>
  </si>
  <si>
    <t>FECHA</t>
  </si>
  <si>
    <t>Consejo Superior de la Judicatura</t>
  </si>
  <si>
    <t>Análisis de Contexto</t>
  </si>
  <si>
    <t>DEPENDENCIA:</t>
  </si>
  <si>
    <t xml:space="preserve">PROCESO </t>
  </si>
  <si>
    <t>CONSEJO SECCIONAL/ DIRECCIÓN SECCIONAL DE ADMINISTRACIÓN JUDICIAL</t>
  </si>
  <si>
    <t>Consejo Seccional de la Judicatura de Caldas</t>
  </si>
  <si>
    <t xml:space="preserve">OBJETIVO DEL PROCESO: </t>
  </si>
  <si>
    <t xml:space="preserve"> Registrar el objetivo del  proceso. Aplica  solo para los procesos del nivel central del CSJ.</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</si>
  <si>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</si>
  <si>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</si>
  <si>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</si>
  <si>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</si>
  <si>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</si>
  <si>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</si>
  <si>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</si>
  <si>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</si>
  <si>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</si>
  <si>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</si>
  <si>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</si>
  <si>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</si>
  <si>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t>Económicos y Financieros( disponibilidad de capital, liquidez, mercados financieros, desempleo, competencia.)</t>
  </si>
  <si>
    <t>Sociales  y culturales ( cultura, religión, demografía, responsabilidad social, orden público.)</t>
  </si>
  <si>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</si>
  <si>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</si>
  <si>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t>Tecnológicos (  desarrollo digital,avances en tecnología, acceso a sistemas de información externos, gobierno en línea.</t>
  </si>
  <si>
    <r>
      <t xml:space="preserve">Inconsistencias del Sistema EKOGUI respecto al pasivo litigioso (Agencia Nacional de Defensa Judicial del Estado) </t>
    </r>
    <r>
      <rPr>
        <b/>
        <sz val="9"/>
        <color theme="1"/>
        <rFont val="Arial"/>
        <family val="2"/>
      </rPr>
      <t>(Asistencia legal)</t>
    </r>
  </si>
  <si>
    <t>Legales y reglamentarios (estándares nacionales, internacionales, regulación )</t>
  </si>
  <si>
    <t>Ambientales</t>
  </si>
  <si>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</si>
  <si>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</si>
  <si>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</si>
  <si>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t xml:space="preserve">CONTEXTO INTERNO </t>
  </si>
  <si>
    <t xml:space="preserve">DEBILIDADES  (Factores específicos)  </t>
  </si>
  <si>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</si>
  <si>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</si>
  <si>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</si>
  <si>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</si>
  <si>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</si>
  <si>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</si>
  <si>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</si>
  <si>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</si>
  <si>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</si>
  <si>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t>Recursos financieros (presupuesto de funcionamiento, recursos de inversión</t>
  </si>
  <si>
    <t>Personal
( competencia del personal, disponibilidad, suficiencia, seguridad
y salud ocupacional.)</t>
  </si>
  <si>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</si>
  <si>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</si>
  <si>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</si>
  <si>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</si>
  <si>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</si>
  <si>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</si>
  <si>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</si>
  <si>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</si>
  <si>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t>Proceso
( capacidad, diseño, ejecución, proveedores, entradas, salidas,
gestión del conocimiento)</t>
  </si>
  <si>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</si>
  <si>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</si>
  <si>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</si>
  <si>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</si>
  <si>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</si>
  <si>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t xml:space="preserve">Tecnológicos </t>
  </si>
  <si>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</si>
  <si>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</si>
  <si>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</si>
  <si>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</si>
  <si>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</si>
  <si>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</si>
  <si>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</si>
  <si>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</si>
  <si>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</si>
  <si>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</si>
  <si>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</si>
  <si>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</si>
  <si>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t xml:space="preserve">Documentación ( Actualización, coherencia, aplicabilidad) </t>
  </si>
  <si>
    <t>Infraestructura física ( suficiencia, comodidad)</t>
  </si>
  <si>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</si>
  <si>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</si>
  <si>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</si>
  <si>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t>Elementos de trabajo (papel, equipos)</t>
  </si>
  <si>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</si>
  <si>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</si>
  <si>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</si>
  <si>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t>Comunicación Interna ( canales utilizados y su efectividad, flujo de la información necesaria para el desarrollo de las actividades)</t>
  </si>
  <si>
    <t xml:space="preserve">ESTRATEGIAS/ACCIONES </t>
  </si>
  <si>
    <t>ESTRATEGIAS  DOFA</t>
  </si>
  <si>
    <t>ESTRATEGIA/ACCIÓN/ PROYECTO</t>
  </si>
  <si>
    <t xml:space="preserve">GESTIONA </t>
  </si>
  <si>
    <t xml:space="preserve">DOCUMENTADA EN </t>
  </si>
  <si>
    <t>A</t>
  </si>
  <si>
    <t>O</t>
  </si>
  <si>
    <t>D</t>
  </si>
  <si>
    <t>F</t>
  </si>
  <si>
    <t>Plan de Acción</t>
  </si>
  <si>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</si>
  <si>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</si>
  <si>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</si>
  <si>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</si>
  <si>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</si>
  <si>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</si>
  <si>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</si>
  <si>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</si>
  <si>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</si>
  <si>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</si>
  <si>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</si>
  <si>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</si>
  <si>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</si>
  <si>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</si>
  <si>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</si>
  <si>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</si>
  <si>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</si>
  <si>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</si>
  <si>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</si>
  <si>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</si>
  <si>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</si>
  <si>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</si>
  <si>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</si>
  <si>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</si>
  <si>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</si>
  <si>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</si>
  <si>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</si>
  <si>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</si>
  <si>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</si>
  <si>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</si>
  <si>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</si>
  <si>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</si>
  <si>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</si>
  <si>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</si>
  <si>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</si>
  <si>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</si>
  <si>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</si>
  <si>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</si>
  <si>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</si>
  <si>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</si>
  <si>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</si>
  <si>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</si>
  <si>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</si>
  <si>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</si>
  <si>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</si>
  <si>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</si>
  <si>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</si>
  <si>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</si>
  <si>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</si>
  <si>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</si>
  <si>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</si>
  <si>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</si>
  <si>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</si>
  <si>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</si>
  <si>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</si>
  <si>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</si>
  <si>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</si>
  <si>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</si>
  <si>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</si>
  <si>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</si>
  <si>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</si>
  <si>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</si>
  <si>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</si>
  <si>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</si>
  <si>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</si>
  <si>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</si>
  <si>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</si>
  <si>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</si>
  <si>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</si>
  <si>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</si>
  <si>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</si>
  <si>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</si>
  <si>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</si>
  <si>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</si>
  <si>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</si>
  <si>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</si>
  <si>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</si>
  <si>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</si>
  <si>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</si>
  <si>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</si>
  <si>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</si>
  <si>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</si>
  <si>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</si>
  <si>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</si>
  <si>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</si>
  <si>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</si>
  <si>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 xml:space="preserve">MATRIZ DE RIESGOS SIGCMA </t>
  </si>
  <si>
    <t>SIGCMA</t>
  </si>
  <si>
    <t>Proceso:</t>
  </si>
  <si>
    <t>Objetivo:</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</si>
  <si>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</si>
  <si>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</si>
  <si>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</si>
  <si>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</si>
  <si>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</si>
  <si>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</si>
  <si>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</si>
  <si>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</si>
  <si>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</si>
  <si>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</si>
  <si>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</si>
  <si>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</si>
  <si>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</si>
  <si>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</si>
  <si>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</si>
  <si>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</si>
  <si>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</si>
  <si>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</si>
  <si>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</si>
  <si>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</si>
  <si>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</si>
  <si>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</si>
  <si>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</si>
  <si>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</si>
  <si>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</si>
  <si>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</si>
  <si>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</si>
  <si>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</si>
  <si>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</si>
  <si>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</si>
  <si>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</si>
  <si>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</si>
  <si>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Tardanza en el reporte de la información estadística por parte de los Despachos Judiciales</t>
  </si>
  <si>
    <t>Incumplimiento de las metas establecidas</t>
  </si>
  <si>
    <t>1. Desconocimiento por parte de los Servidores Judiciales sobre la forma de diligenciar los formatos.
2.Cambio de funcionario y/o personal encargado del reporte de la Información Sierju.
3. Desconocimiento de normatividad legal vigente.
4.Fallas técnicas en el aplicativo SIERJU.
5. Reporte extemporaneo de la información estadística por parte de los funcionarios judiciales.</t>
  </si>
  <si>
    <t xml:space="preserve">Desconocimiento de normatividad legal vigente </t>
  </si>
  <si>
    <t>Posibilidad de afectación en la prestación de servicio de justicia, debido al desconocimiento de normatividad legal vigente y desconocimiento por parte de los Servidores Judiciales sobre la forma de diligenciar los formatos.</t>
  </si>
  <si>
    <t>Ejecución y Administración de Procesos</t>
  </si>
  <si>
    <t>Incumplimiento máximo del 15% de la meta planeada</t>
  </si>
  <si>
    <t>Capacitación en el funcionamiento del sistema SIERJU</t>
  </si>
  <si>
    <t>Preventivo</t>
  </si>
  <si>
    <t>Manual</t>
  </si>
  <si>
    <t>Documentado</t>
  </si>
  <si>
    <t>Aleatoria</t>
  </si>
  <si>
    <t>Con Registro</t>
  </si>
  <si>
    <t>Reducir(compartir)</t>
  </si>
  <si>
    <t>Reporte de novedades</t>
  </si>
  <si>
    <t>Continua</t>
  </si>
  <si>
    <t>Socialización de acuerdos, circulares del proceso Gestión de la información estadística</t>
  </si>
  <si>
    <t xml:space="preserve">Fallas tecnologias presentadas en el sistema de información SIERJU </t>
  </si>
  <si>
    <t>Correctivo</t>
  </si>
  <si>
    <t>Sin documentar</t>
  </si>
  <si>
    <t>Seguimiento y control al reporte oportuno de la información estadistística reportada por los despachos judiciales</t>
  </si>
  <si>
    <t>Presentar datos o estimaciones equivocadas o incompletas, relacionadas con la información de la gestión judicial de los Despachos Judiciales del Distrito</t>
  </si>
  <si>
    <t>Reputacional</t>
  </si>
  <si>
    <t>1. Desconocimiento, por parte de los usuarios de los despachos Judiciales, del manejo de los formatos SIERJU BI.
2. Inexistencia del módulo de reportes en el aplicativo - sierju
3. Cambios en el aplicativo SIERJU BI, sin las debidas pruebas técnicas previas.
4. Falta de de apoyo  por parte del Consejo Seccional.
5. Falta de capacitación para el diligenciamiento del SIERJU BI.</t>
  </si>
  <si>
    <t xml:space="preserve">
Falta de verificación del reporte de la información estadística.</t>
  </si>
  <si>
    <t xml:space="preserve">Posibilidad de afectación en la prestación de servicio de justicia, debido a la falta de verificación del reporte de la información estadística."
</t>
  </si>
  <si>
    <t>El riesgo afecta la imagen de la entidad con algunos usuarios de relevancia frente al logro de los objetivos</t>
  </si>
  <si>
    <t>Socialización del manuales e instructivos para el diligenciamiento de la información estadística</t>
  </si>
  <si>
    <t>Reducir(mitigar)</t>
  </si>
  <si>
    <t> </t>
  </si>
  <si>
    <t>Archivo plano de la UDAE -Verificación y análisis del reporte de la Sierju</t>
  </si>
  <si>
    <t>Capacitación de los cambios generados con el  sistema SIERJU</t>
  </si>
  <si>
    <t>Soporte al diligenciamiento de la Sierju</t>
  </si>
  <si>
    <t>Incumplimiento  a las responsabilidades asignadas por el Consejo Superior de la Judicatura , realacionadas con las medidas transitorias.</t>
  </si>
  <si>
    <t>1. Cambios en el aplicativo SIERJU BI, sin las debidas pruebas técnicas previas.
2. Fallas técnicas del sistema información Sierju
2. Reporte extemporaneo y/o Erroneó diligenciamiento  de la información estadística por parte de los despachos judiciales.
4. Falta de seguimiento a las medidas transitorias.
5. Desconocimiento de la normatividad legal vigente.</t>
  </si>
  <si>
    <t>Reporte extemporaneo y/o Erroneó diligenciamiento  de la información estadística por parte de los despachos judiciales.</t>
  </si>
  <si>
    <t>Posibilidad de Incumplimiento de las metas establecidas,debido al reporte extemporaneo y/o Erroneó diligenciamiento  de la información estadística por parte de los despachos judiciales.</t>
  </si>
  <si>
    <t>Incumplimiento máximo del 50% de la meta planeada</t>
  </si>
  <si>
    <t>Lider del proceso</t>
  </si>
  <si>
    <t>En Curso</t>
  </si>
  <si>
    <t>Sin Registro</t>
  </si>
  <si>
    <t>Socialización de los acuerdos y circulares</t>
  </si>
  <si>
    <t>Corrupción</t>
  </si>
  <si>
    <t>Reputacional(Corrupción)</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</si>
  <si>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t>
  </si>
  <si>
    <t xml:space="preserve">Carencia de transparencia, etica y valores . </t>
  </si>
  <si>
    <t xml:space="preserve">Posibilidad de afectación Reputacional(Corrupción), por carencia de transparencia, etica y valores . </t>
  </si>
  <si>
    <t>Fraude Interno</t>
  </si>
  <si>
    <t xml:space="preserve">Socialización del Plan Anticorrupción y carta de trato digno formación en valores y principios propios de la entidad </t>
  </si>
  <si>
    <t>Coordinación SIGCMA Seccional</t>
  </si>
  <si>
    <t>Finalizado</t>
  </si>
  <si>
    <t>Socialización del código de ética,buen gobierno y plan anticorrupción</t>
  </si>
  <si>
    <t>Rendición de cuentas, Auditorias Internas, Externas de Control Interno y de entes de control.</t>
  </si>
  <si>
    <t>Seguimiento a las funciones asignadas a cada uno de los servidores judiciales</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</si>
  <si>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</si>
  <si>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</si>
  <si>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t>
  </si>
  <si>
    <t>Desconocimiento de los lineamientos ambientales y normatividad  ambiental vigente</t>
  </si>
  <si>
    <t>Posibilidad de afectación ambiental por desconocimiento de las lineamientos ambientales y normatividad ambiental vigente</t>
  </si>
  <si>
    <t>Eventos Ambientales Internos</t>
  </si>
  <si>
    <t>Si el hecho llegara a presentarse, tendría medianas consecuencias o efectos sobre la entidad</t>
  </si>
  <si>
    <t>Divulgación de programas, guías y procedimientos del Plan de Gestión Ambiental, además del  acompañamiento y/o seguimiento a implementación del Acuerdo PSAA14-10160.</t>
  </si>
  <si>
    <t xml:space="preserve">Participar de las jornadas de capacitación y sensibilización ambiental programadas por el Nivel Central
Participar en los espacios de socialización y sensibilización en la Seccional
</t>
  </si>
  <si>
    <t>Coordinación SIGCMA Seccional y lideres de los procesos</t>
  </si>
  <si>
    <t>Asistencia a actividades de formación virtual programadas</t>
  </si>
  <si>
    <t>Listas de asistencia de las sensibilización y capacitaciones charlas del Sistema de Gestión Ambiental y "Formación de Auditores en la Norma NTC ISO 14001:2015 y en la Norma Técnica de la Rama Judicial NTC 6256 :2018" por parte del  SIGCMA</t>
  </si>
  <si>
    <t>Detectivo</t>
  </si>
  <si>
    <t>Micrositio SIGCMA para consulta de lineamientos y normatividad ambiental vigente y Matriz de requisitos legales</t>
  </si>
  <si>
    <t>Interrupción o demora en el Servicio Público de Administrar  Justicia.</t>
  </si>
  <si>
    <t>Afectación en la Prestación del Servicio de Justicia</t>
  </si>
  <si>
    <t>1. Paros que afecten la prestación del servicio.  
2. Huelgas, protestas ciudadanas
3. Disturbios o hechos violentos
4.Pandemia
5.Emergencias Ambientales</t>
  </si>
  <si>
    <t>Sucesos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</si>
  <si>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</si>
  <si>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</si>
  <si>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</si>
  <si>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</si>
  <si>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</si>
  <si>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</si>
  <si>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</si>
  <si>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</si>
  <si>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</si>
  <si>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</si>
  <si>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</si>
  <si>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</si>
  <si>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</si>
  <si>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</si>
  <si>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</si>
  <si>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</si>
  <si>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</si>
  <si>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</si>
  <si>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</si>
  <si>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</si>
  <si>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</si>
  <si>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</si>
  <si>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</si>
  <si>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</si>
  <si>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</si>
  <si>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</si>
  <si>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</si>
  <si>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</si>
  <si>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</si>
  <si>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</si>
  <si>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</si>
  <si>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</si>
  <si>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</si>
  <si>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</si>
  <si>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</si>
  <si>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</si>
  <si>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</si>
  <si>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</si>
  <si>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</si>
  <si>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</si>
  <si>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</si>
  <si>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</si>
  <si>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</si>
  <si>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</si>
  <si>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</si>
  <si>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</si>
  <si>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</si>
  <si>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</si>
  <si>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</si>
  <si>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20%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</si>
  <si>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</si>
  <si>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</si>
  <si>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</si>
  <si>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</si>
  <si>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</si>
  <si>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</si>
  <si>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</si>
  <si>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</si>
  <si>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</si>
  <si>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</si>
  <si>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</si>
  <si>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</si>
  <si>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</si>
  <si>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</si>
  <si>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</si>
  <si>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</si>
  <si>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</si>
  <si>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</si>
  <si>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</si>
  <si>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</si>
  <si>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</si>
  <si>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</si>
  <si>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</si>
  <si>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</si>
  <si>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</si>
  <si>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</si>
  <si>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</si>
  <si>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</si>
  <si>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</si>
  <si>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</si>
  <si>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</si>
  <si>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</si>
  <si>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</si>
  <si>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</si>
  <si>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</si>
  <si>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</si>
  <si>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</si>
  <si>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</si>
  <si>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</si>
  <si>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</si>
  <si>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</si>
  <si>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</si>
  <si>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</si>
  <si>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</si>
  <si>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</si>
  <si>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</si>
  <si>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</si>
  <si>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</si>
  <si>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</si>
  <si>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</si>
  <si>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</si>
  <si>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</si>
  <si>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</si>
  <si>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</si>
  <si>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</si>
  <si>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</si>
  <si>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</si>
  <si>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</si>
  <si>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</si>
  <si>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</si>
  <si>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</si>
  <si>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</si>
  <si>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</si>
  <si>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</si>
  <si>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</si>
  <si>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</si>
  <si>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</si>
  <si>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</si>
  <si>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</si>
  <si>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</si>
  <si>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</si>
  <si>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</si>
  <si>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</si>
  <si>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</si>
  <si>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</si>
  <si>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</si>
  <si>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</si>
  <si>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</si>
  <si>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</si>
  <si>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</si>
  <si>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</si>
  <si>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</si>
  <si>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</si>
  <si>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</si>
  <si>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</si>
  <si>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</si>
  <si>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</si>
  <si>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</si>
  <si>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</si>
  <si>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</si>
  <si>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</si>
  <si>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</si>
  <si>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</si>
  <si>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</si>
  <si>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</si>
  <si>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</si>
  <si>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</si>
  <si>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</si>
  <si>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</si>
  <si>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</si>
  <si>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</si>
  <si>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</si>
  <si>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</si>
  <si>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</si>
  <si>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</si>
  <si>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</si>
  <si>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</si>
  <si>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</si>
  <si>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</si>
  <si>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</si>
  <si>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</si>
  <si>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</si>
  <si>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</si>
  <si>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</si>
  <si>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</si>
  <si>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</si>
  <si>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</si>
  <si>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</si>
  <si>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</si>
  <si>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</si>
  <si>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</si>
  <si>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</si>
  <si>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</si>
  <si>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</si>
  <si>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</si>
  <si>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</si>
  <si>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</si>
  <si>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</si>
  <si>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</si>
  <si>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</si>
  <si>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</si>
  <si>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</si>
  <si>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</si>
  <si>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</si>
  <si>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</si>
  <si>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</si>
  <si>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</si>
  <si>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</si>
  <si>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</si>
  <si>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</si>
  <si>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</si>
  <si>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</si>
  <si>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</si>
  <si>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Aceptar</t>
  </si>
  <si>
    <t>Fraude Externo</t>
  </si>
  <si>
    <t>Evitar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</si>
  <si>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</si>
  <si>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</si>
  <si>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</si>
  <si>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</si>
  <si>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</si>
  <si>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</si>
  <si>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</si>
  <si>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</si>
  <si>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</si>
  <si>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</si>
  <si>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</si>
  <si>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</si>
  <si>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</si>
  <si>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</si>
  <si>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</si>
  <si>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</si>
  <si>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</si>
  <si>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</si>
  <si>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</si>
  <si>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</si>
  <si>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</si>
  <si>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</si>
  <si>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</si>
  <si>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</si>
  <si>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</si>
  <si>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</si>
  <si>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</si>
  <si>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</si>
  <si>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Reducir y mitigar</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</si>
  <si>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</si>
  <si>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</si>
  <si>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</si>
  <si>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</si>
  <si>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</si>
  <si>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</si>
  <si>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</si>
  <si>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</si>
  <si>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</si>
  <si>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</si>
  <si>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</si>
  <si>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</si>
  <si>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</si>
  <si>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</si>
  <si>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</si>
  <si>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</si>
  <si>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</si>
  <si>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</si>
  <si>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</si>
  <si>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</si>
  <si>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</si>
  <si>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FACTORES TEMÁTICOS</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</si>
  <si>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</si>
  <si>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</si>
  <si>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</si>
  <si>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</si>
  <si>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</si>
  <si>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</si>
  <si>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</si>
  <si>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</si>
  <si>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</si>
  <si>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</si>
  <si>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</si>
  <si>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</si>
  <si>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</si>
  <si>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</si>
  <si>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</si>
  <si>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</si>
  <si>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</si>
  <si>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</si>
  <si>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</si>
  <si>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</si>
  <si>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</si>
  <si>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</si>
  <si>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</si>
  <si>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</si>
  <si>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</si>
  <si>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</si>
  <si>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</si>
  <si>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</si>
  <si>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</si>
  <si>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</si>
  <si>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</si>
  <si>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</si>
  <si>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</si>
  <si>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</si>
  <si>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 xml:space="preserve">Falta de socialización y sensibilización de las políticas ambientales de la entidad </t>
    </r>
    <r>
      <rPr>
        <b/>
        <sz val="9"/>
        <color theme="1"/>
        <rFont val="Arial"/>
        <family val="2"/>
      </rPr>
      <t>(Planeación estratégica)</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</si>
  <si>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</si>
  <si>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</si>
  <si>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</si>
  <si>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</si>
  <si>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</si>
  <si>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</si>
  <si>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</si>
  <si>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</si>
  <si>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</si>
  <si>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</si>
  <si>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</si>
  <si>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</si>
  <si>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</si>
  <si>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</si>
  <si>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</si>
  <si>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</si>
  <si>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</si>
  <si>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</si>
  <si>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</si>
  <si>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</si>
  <si>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</si>
  <si>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</si>
  <si>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</si>
  <si>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</si>
  <si>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</si>
  <si>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</si>
  <si>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</si>
  <si>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</si>
  <si>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</si>
  <si>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</si>
  <si>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</si>
  <si>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</si>
  <si>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</si>
  <si>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</si>
  <si>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</si>
  <si>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</si>
  <si>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</si>
  <si>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</si>
  <si>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</si>
  <si>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</si>
  <si>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</si>
  <si>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</si>
  <si>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</si>
  <si>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</si>
  <si>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</si>
  <si>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</si>
  <si>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</si>
  <si>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</si>
  <si>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</si>
  <si>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</si>
  <si>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</si>
  <si>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</si>
  <si>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Seguimiento a las medidas transitorias (cumplimiento de metas) en base de datos de excel</t>
  </si>
  <si>
    <t>Socialización del Plan  Anticorrupción</t>
  </si>
  <si>
    <t>Documentos asociados</t>
  </si>
  <si>
    <t>Se ha materializado el riesgo?</t>
  </si>
  <si>
    <t xml:space="preserve">Que acciones se llevaron a cabo, con ocasión a la materialización del riesgo </t>
  </si>
  <si>
    <t xml:space="preserve">Teniendo en cuenta que durante el primer trimestre del año 2022, el Consejo Superior no ha expedido el Plan anticorrupción de la vigencia, se realizará consulta al nivel central, con el fin de programar la socialización durante el segundo trimestre del año </t>
  </si>
  <si>
    <t>Seguimiento Anticorrupción</t>
  </si>
  <si>
    <t>NO</t>
  </si>
  <si>
    <t>Participar de las jornadas de capacitación y sensibilización ambiental programadas por el Nivel Central
Participar en los espacios de socialización y sensibilización en la Seccional</t>
  </si>
  <si>
    <t>Se recibe socialización sobre el día de la tierra, remitida por Nivel Central.
Se elabora cronograma de sensibilizaciones y capacitaciones de la Seccional, las cuales están programadas a partir del segundo trimestre</t>
  </si>
  <si>
    <t>Seguimiento Ambiental</t>
  </si>
  <si>
    <t xml:space="preserve"> Seguimiento a las medidas transitorias (Informes)</t>
  </si>
  <si>
    <t>En cumplimiento a lo establecido en el artículo 15 del Acuerdo PCSJA22-11918 del
02/02/2022, artículo 03 del Acuerdo PCSJA21-11912, esta Corporación envió el 7 de marzo de 2022 a la UDAE, mediante oficio CSJCAO22-382,  el informe correpondiente al mes de frebrero de las medidas transitorias vigentes y con oficio CSJCAO22-628 , se envió el correpondiente al mes de marzo :
Medidas Transitorias Vigentes
1. Juzgado 402 Administrativo Transitorio.
2. Cargo de asistente administrativo grado 5 y técnico en sistemas grado 11
creados para la Oficina de Ejecución de Sentencias Civil Municipal de
Manizales.
3. Cargos (dos) asistentes administrativos grado 8 creados para el Consejo
Seccional de la Judicatura de Caldas.</t>
  </si>
  <si>
    <t>Informe UDAE Medidas Transitorias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</si>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</sst>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11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14"/>
      <color rgb="FFFF0000"/>
      <name val="Calibri"/>
      <family val="2"/>
      <scheme val="minor"/>
    </font>
    <font>
      <b/>
      <sz val="14"/>
      <name val="Calibri"/>
      <family val="2"/>
      <scheme val="minor"/>
    </font>
    <font>
      <b/>
      <sz val="12"/>
      <color theme="1"/>
      <name val="Arial"/>
      <family val="2"/>
    </font>
    <font>
      <u/>
      <sz val="11"/>
      <color theme="10"/>
      <name val="Calibri"/>
      <family val="2"/>
      <scheme val="minor"/>
    </font>
    <font>
      <sz val="11"/>
      <color rgb="FF000000"/>
      <name val="Calibri"/>
      <family val="2"/>
    </font>
    <font>
      <sz val="10"/>
      <color rgb="FF4472C4"/>
      <name val="Calibri"/>
      <family val="2"/>
    </font>
    <font>
      <sz val="10"/>
      <color rgb="FF000000"/>
      <name val="Calibri"/>
      <family val="2"/>
    </font>
    <font>
      <b/>
      <sz val="9"/>
      <color rgb="FF000000"/>
      <name val="Tahoma"/>
      <family val="2"/>
    </font>
    <font>
      <sz val="9"/>
      <color rgb="FF000000"/>
      <name val="Tahoma"/>
      <family val="2"/>
    </font>
    <font>
      <b/>
      <sz val="9"/>
      <color indexed="81"/>
      <name val="Tahoma"/>
      <family val="2"/>
    </font>
    <font>
      <sz val="9"/>
      <color indexed="81"/>
      <name val="Tahoma"/>
      <family val="2"/>
    </font>
    <font>
      <sz val="9"/>
      <name val="Arial"/>
      <family val="2"/>
    </font>
    <font>
      <sz val="11"/>
      <color theme="10"/>
      <name val="Calibri"/>
      <family val="2"/>
      <scheme val="minor"/>
    </font>
    <font>
      <b/>
      <sz val="9"/>
      <color theme="0" tint="-4.9989318521683403E-2"/>
      <name val="Arial"/>
      <family val="2"/>
    </font>
    <font>
      <b/>
      <sz val="9"/>
      <name val="Arial"/>
      <family val="2"/>
    </font>
    <font>
      <sz val="9"/>
      <color theme="0"/>
      <name val="Arial"/>
      <family val="2"/>
    </font>
    <font>
      <sz val="10"/>
      <color rgb="FFFF0000"/>
      <name val="Arial"/>
      <family val="2"/>
    </font>
    <font>
      <b/>
      <sz val="10"/>
      <color rgb="FF000000"/>
      <name val="Tahoma"/>
      <family val="2"/>
    </font>
    <font>
      <sz val="10"/>
      <color rgb="FF000000"/>
      <name val="Tahoma"/>
      <family val="2"/>
    </font>
    <font>
      <sz val="11"/>
      <color theme="1"/>
      <name val="Calibri"/>
      <family val="2"/>
      <scheme val="minor"/>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1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top style="medium">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medium">
        <color rgb="FF000000"/>
      </bottom>
      <diagonal/>
    </border>
    <border>
      <left style="thin">
        <color indexed="64"/>
      </left>
      <right/>
      <top/>
      <bottom style="medium">
        <color rgb="FF000000"/>
      </bottom>
      <diagonal/>
    </border>
    <border>
      <left style="thin">
        <color indexed="64"/>
      </left>
      <right style="thin">
        <color indexed="64"/>
      </right>
      <top style="thin">
        <color rgb="FF000000"/>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style="thin">
        <color rgb="FF000000"/>
      </left>
      <right style="thin">
        <color rgb="FF000000"/>
      </right>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diagonal/>
    </border>
  </borders>
  <cellStyleXfs count="5">
    <xf numFmtId="0" fontId="0" fillId="0" borderId="0"/>
    <xf numFmtId="0" fontId="8" fillId="0" borderId="0"/>
    <xf numFmtId="0" fontId="14" fillId="0" borderId="0"/>
    <xf numFmtId="0" fontId="93" fillId="0" borderId="0" applyNumberFormat="0" applyFill="0" applyBorder="0" applyAlignment="0" applyProtection="0"/>
    <xf numFmtId="0" fontId="93" fillId="0" borderId="0" applyNumberFormat="0" applyFill="0" applyBorder="0" applyAlignment="0" applyProtection="0"/>
  </cellStyleXfs>
  <cellXfs count="598">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center" vertical="center" wrapText="1" readingOrder="1"/>
    </xf>
    <xf numFmtId="0" fontId="64" fillId="0" borderId="51" xfId="0" applyFont="1" applyBorder="1" applyAlignment="1">
      <alignment horizontal="justify"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center" vertical="center" wrapText="1" readingOrder="1"/>
    </xf>
    <xf numFmtId="0" fontId="64" fillId="0" borderId="52" xfId="0" applyFont="1" applyBorder="1" applyAlignment="1">
      <alignment horizontal="justify"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0" fontId="67" fillId="7" borderId="0" xfId="0" applyFont="1" applyFill="1" applyAlignment="1">
      <alignment horizontal="center" vertical="center" wrapText="1" readingOrder="1"/>
    </xf>
    <xf numFmtId="0" fontId="68" fillId="8" borderId="51" xfId="0" applyFont="1" applyFill="1" applyBorder="1" applyAlignment="1">
      <alignment horizontal="center" vertical="center" wrapText="1" readingOrder="1"/>
    </xf>
    <xf numFmtId="0" fontId="68" fillId="0" borderId="51" xfId="0" applyFont="1" applyBorder="1" applyAlignment="1">
      <alignment horizontal="justify" vertical="center" wrapText="1" readingOrder="1"/>
    </xf>
    <xf numFmtId="9" fontId="68" fillId="0" borderId="51" xfId="0" applyNumberFormat="1" applyFont="1" applyBorder="1" applyAlignment="1">
      <alignment horizontal="center" vertical="center" wrapText="1" readingOrder="1"/>
    </xf>
    <xf numFmtId="0" fontId="68" fillId="9" borderId="52" xfId="0" applyFont="1" applyFill="1" applyBorder="1" applyAlignment="1">
      <alignment horizontal="center" vertical="center" wrapText="1" readingOrder="1"/>
    </xf>
    <xf numFmtId="0" fontId="68" fillId="0" borderId="52" xfId="0" applyFont="1" applyBorder="1" applyAlignment="1">
      <alignment horizontal="justify" vertical="center" wrapText="1" readingOrder="1"/>
    </xf>
    <xf numFmtId="9" fontId="68" fillId="0" borderId="52" xfId="0" applyNumberFormat="1" applyFont="1" applyBorder="1" applyAlignment="1">
      <alignment horizontal="center" vertical="center" wrapText="1" readingOrder="1"/>
    </xf>
    <xf numFmtId="0" fontId="68" fillId="10" borderId="52" xfId="0" applyFont="1" applyFill="1" applyBorder="1" applyAlignment="1">
      <alignment horizontal="center" vertical="center" wrapText="1" readingOrder="1"/>
    </xf>
    <xf numFmtId="0" fontId="68" fillId="11" borderId="52" xfId="0" applyFont="1" applyFill="1" applyBorder="1" applyAlignment="1">
      <alignment horizontal="center" vertical="center" wrapText="1" readingOrder="1"/>
    </xf>
    <xf numFmtId="0" fontId="6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4"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2" fillId="0" borderId="13" xfId="0" applyFont="1" applyBorder="1" applyAlignment="1">
      <alignment horizontal="left" vertical="center" wrapText="1"/>
    </xf>
    <xf numFmtId="0" fontId="72" fillId="0" borderId="0" xfId="0" applyFont="1" applyAlignment="1">
      <alignment horizontal="left" vertical="center" wrapText="1"/>
    </xf>
    <xf numFmtId="0" fontId="0" fillId="0" borderId="0" xfId="0" applyAlignment="1">
      <alignment vertical="center" wrapText="1"/>
    </xf>
    <xf numFmtId="0" fontId="73" fillId="3" borderId="0" xfId="0" applyFont="1" applyFill="1"/>
    <xf numFmtId="0" fontId="7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9" fillId="0" borderId="0" xfId="0" applyFont="1" applyAlignment="1" applyProtection="1">
      <alignment horizontal="center" vertical="center"/>
      <protection locked="0"/>
    </xf>
    <xf numFmtId="0" fontId="7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1" fillId="4" borderId="92" xfId="0" applyFont="1" applyFill="1" applyBorder="1" applyAlignment="1">
      <alignment horizontal="center" vertical="center"/>
    </xf>
    <xf numFmtId="0" fontId="81" fillId="4" borderId="92" xfId="0" applyFont="1" applyFill="1" applyBorder="1" applyAlignment="1">
      <alignment horizontal="center" vertical="center" wrapText="1"/>
    </xf>
    <xf numFmtId="0" fontId="81" fillId="23" borderId="92" xfId="0" applyFont="1" applyFill="1" applyBorder="1" applyAlignment="1" applyProtection="1">
      <alignment horizontal="center" vertical="center" textRotation="90"/>
      <protection locked="0"/>
    </xf>
    <xf numFmtId="0" fontId="82" fillId="4" borderId="92" xfId="0" applyFont="1" applyFill="1" applyBorder="1" applyAlignment="1">
      <alignment horizontal="center" vertical="center" wrapText="1"/>
    </xf>
    <xf numFmtId="0" fontId="74" fillId="24" borderId="0" xfId="0" applyFont="1" applyFill="1"/>
    <xf numFmtId="0" fontId="32" fillId="3" borderId="0" xfId="0" applyFont="1" applyFill="1" applyAlignment="1" applyProtection="1">
      <alignment vertical="center"/>
      <protection locked="0"/>
    </xf>
    <xf numFmtId="0" fontId="79" fillId="3" borderId="0" xfId="0" applyFont="1" applyFill="1" applyAlignment="1" applyProtection="1">
      <alignment horizontal="center" vertical="center"/>
      <protection locked="0"/>
    </xf>
    <xf numFmtId="0" fontId="74" fillId="3" borderId="0" xfId="0" applyFont="1" applyFill="1"/>
    <xf numFmtId="0" fontId="81" fillId="4" borderId="92" xfId="0" applyFont="1" applyFill="1" applyBorder="1" applyAlignment="1" applyProtection="1">
      <alignment vertical="center" wrapText="1"/>
      <protection locked="0"/>
    </xf>
    <xf numFmtId="0" fontId="81"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8" fillId="0" borderId="13" xfId="0" applyFont="1" applyBorder="1" applyAlignment="1">
      <alignment vertical="center" wrapText="1"/>
    </xf>
    <xf numFmtId="0" fontId="85" fillId="0" borderId="13" xfId="0" applyFont="1" applyBorder="1" applyAlignment="1">
      <alignment vertical="center" wrapText="1"/>
    </xf>
    <xf numFmtId="0" fontId="88" fillId="0" borderId="13" xfId="0" applyFont="1" applyBorder="1" applyAlignment="1">
      <alignment horizontal="left" vertical="center" wrapText="1"/>
    </xf>
    <xf numFmtId="0" fontId="88" fillId="0" borderId="13" xfId="0" applyFont="1" applyBorder="1" applyAlignment="1">
      <alignment horizontal="left" vertical="center" wrapText="1" readingOrder="1"/>
    </xf>
    <xf numFmtId="0" fontId="59" fillId="0" borderId="82" xfId="0" applyFont="1" applyBorder="1" applyAlignment="1">
      <alignment horizontal="left" vertical="center" wrapText="1"/>
    </xf>
    <xf numFmtId="0" fontId="55" fillId="0" borderId="13" xfId="0" applyFont="1" applyBorder="1" applyAlignment="1">
      <alignment horizontal="center" vertical="center" wrapText="1"/>
    </xf>
    <xf numFmtId="0" fontId="90"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3" fillId="0" borderId="13" xfId="0" applyFont="1" applyBorder="1" applyAlignment="1">
      <alignment horizontal="center" vertical="center"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1" fillId="4" borderId="92" xfId="0" applyFont="1" applyFill="1" applyBorder="1" applyAlignment="1" applyProtection="1">
      <alignment horizontal="center" vertical="center" wrapText="1"/>
      <protection locked="0"/>
    </xf>
    <xf numFmtId="9" fontId="0" fillId="0" borderId="82" xfId="0" applyNumberFormat="1" applyBorder="1" applyAlignment="1">
      <alignment horizontal="center" vertical="center" wrapText="1"/>
    </xf>
    <xf numFmtId="0" fontId="0" fillId="0" borderId="13" xfId="0" applyBorder="1" applyAlignment="1">
      <alignment horizontal="center" vertical="center"/>
    </xf>
    <xf numFmtId="0" fontId="0" fillId="0" borderId="0" xfId="0" applyAlignment="1">
      <alignment vertical="center"/>
    </xf>
    <xf numFmtId="0" fontId="1" fillId="3" borderId="0" xfId="0" applyFont="1" applyFill="1" applyAlignment="1">
      <alignment horizontal="left"/>
    </xf>
    <xf numFmtId="0" fontId="0" fillId="0" borderId="13" xfId="0" applyBorder="1" applyAlignment="1">
      <alignment horizontal="left" wrapText="1"/>
    </xf>
    <xf numFmtId="0" fontId="0" fillId="3" borderId="13" xfId="0" applyFill="1" applyBorder="1" applyAlignment="1">
      <alignment horizontal="center" vertical="center" wrapText="1"/>
    </xf>
    <xf numFmtId="0" fontId="0" fillId="0" borderId="0" xfId="0" applyAlignment="1">
      <alignment horizontal="center" vertical="center"/>
    </xf>
    <xf numFmtId="0" fontId="94" fillId="0" borderId="81" xfId="0" applyFont="1" applyBorder="1" applyAlignment="1">
      <alignment vertical="center" wrapText="1"/>
    </xf>
    <xf numFmtId="9" fontId="94" fillId="0" borderId="81" xfId="0" applyNumberFormat="1" applyFont="1" applyBorder="1" applyAlignment="1">
      <alignment horizontal="center" vertical="center" wrapText="1"/>
    </xf>
    <xf numFmtId="0" fontId="94" fillId="0" borderId="13" xfId="0" applyFont="1" applyBorder="1" applyAlignment="1">
      <alignment vertical="center" wrapText="1"/>
    </xf>
    <xf numFmtId="9" fontId="94" fillId="0" borderId="81" xfId="0" applyNumberFormat="1" applyFont="1" applyBorder="1" applyAlignment="1">
      <alignment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85" fillId="0" borderId="13" xfId="0" applyFont="1" applyBorder="1" applyAlignment="1">
      <alignment horizontal="center" vertical="center" wrapText="1" readingOrder="1"/>
    </xf>
    <xf numFmtId="0" fontId="88" fillId="26" borderId="13" xfId="0" applyFont="1" applyFill="1" applyBorder="1" applyAlignment="1">
      <alignment horizontal="left" vertical="center" wrapText="1" readingOrder="1"/>
    </xf>
    <xf numFmtId="0" fontId="85" fillId="26" borderId="13" xfId="0" applyFont="1" applyFill="1" applyBorder="1" applyAlignment="1">
      <alignment horizontal="left" vertical="center" wrapText="1"/>
    </xf>
    <xf numFmtId="0" fontId="85" fillId="3" borderId="13" xfId="0" applyFont="1" applyFill="1" applyBorder="1" applyAlignment="1">
      <alignment horizontal="center" vertical="center" wrapText="1"/>
    </xf>
    <xf numFmtId="0" fontId="85" fillId="3" borderId="13" xfId="0" applyFont="1" applyFill="1" applyBorder="1" applyAlignment="1">
      <alignment horizontal="left" vertical="center" wrapText="1"/>
    </xf>
    <xf numFmtId="0" fontId="88" fillId="26" borderId="13" xfId="0" applyFont="1" applyFill="1" applyBorder="1" applyAlignment="1">
      <alignment vertical="center" wrapText="1"/>
    </xf>
    <xf numFmtId="0" fontId="85" fillId="0" borderId="13" xfId="0" applyFont="1" applyBorder="1" applyAlignment="1">
      <alignment horizontal="left" vertical="center" wrapText="1"/>
    </xf>
    <xf numFmtId="0" fontId="88" fillId="26" borderId="13"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85" fillId="0" borderId="13" xfId="0" applyFont="1" applyBorder="1" applyAlignment="1">
      <alignment vertical="center" wrapText="1" readingOrder="1"/>
    </xf>
    <xf numFmtId="0" fontId="104" fillId="22" borderId="13" xfId="0" applyFont="1" applyFill="1" applyBorder="1" applyAlignment="1">
      <alignment horizontal="center" vertical="top" wrapText="1" readingOrder="1"/>
    </xf>
    <xf numFmtId="0" fontId="87" fillId="22" borderId="13" xfId="0" applyFont="1" applyFill="1" applyBorder="1" applyAlignment="1">
      <alignment horizontal="center" vertical="top" wrapText="1" readingOrder="1"/>
    </xf>
    <xf numFmtId="0" fontId="88" fillId="0" borderId="13" xfId="0" applyFont="1" applyBorder="1" applyAlignment="1">
      <alignment horizontal="center" vertical="center" wrapText="1" readingOrder="1"/>
    </xf>
    <xf numFmtId="0" fontId="88"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101" fillId="0" borderId="13" xfId="0" applyFont="1" applyBorder="1" applyAlignment="1">
      <alignment horizontal="left" vertical="center" wrapText="1" readingOrder="1"/>
    </xf>
    <xf numFmtId="0" fontId="101" fillId="26" borderId="13" xfId="0" applyFont="1" applyFill="1" applyBorder="1" applyAlignment="1">
      <alignment horizontal="left" vertical="center" wrapText="1"/>
    </xf>
    <xf numFmtId="0" fontId="101" fillId="26" borderId="13" xfId="0" applyFont="1" applyFill="1" applyBorder="1" applyAlignment="1">
      <alignment horizontal="left" vertical="center" wrapText="1" readingOrder="1"/>
    </xf>
    <xf numFmtId="0" fontId="105" fillId="0" borderId="13" xfId="0" applyFont="1" applyBorder="1" applyAlignment="1">
      <alignment horizontal="left"/>
    </xf>
    <xf numFmtId="0" fontId="101" fillId="0" borderId="13" xfId="0" applyFont="1" applyBorder="1" applyAlignment="1">
      <alignment horizontal="left" wrapText="1"/>
    </xf>
    <xf numFmtId="0" fontId="85" fillId="0" borderId="13" xfId="0" applyFont="1" applyBorder="1" applyAlignment="1">
      <alignment horizontal="center" vertical="center" wrapText="1"/>
    </xf>
    <xf numFmtId="0" fontId="101" fillId="27" borderId="13" xfId="0" applyFont="1" applyFill="1" applyBorder="1" applyAlignment="1">
      <alignment horizontal="left" vertical="center" wrapText="1"/>
    </xf>
    <xf numFmtId="0" fontId="85" fillId="28" borderId="13" xfId="0" applyFont="1" applyFill="1" applyBorder="1" applyAlignment="1">
      <alignment vertical="center" wrapText="1"/>
    </xf>
    <xf numFmtId="0" fontId="101" fillId="27" borderId="13" xfId="0" applyFont="1" applyFill="1" applyBorder="1" applyAlignment="1">
      <alignment vertical="center" wrapText="1"/>
    </xf>
    <xf numFmtId="0" fontId="101" fillId="0" borderId="13" xfId="0" applyFont="1" applyBorder="1" applyAlignment="1">
      <alignment horizontal="left" vertical="center" wrapText="1"/>
    </xf>
    <xf numFmtId="0" fontId="88" fillId="0" borderId="13" xfId="0" applyFont="1" applyBorder="1"/>
    <xf numFmtId="0" fontId="88" fillId="0" borderId="13" xfId="0" applyFont="1" applyBorder="1" applyAlignment="1">
      <alignment vertical="center"/>
    </xf>
    <xf numFmtId="0" fontId="88" fillId="0" borderId="13" xfId="0" applyFont="1" applyBorder="1" applyAlignment="1">
      <alignment horizontal="center" vertical="center"/>
    </xf>
    <xf numFmtId="0" fontId="85" fillId="3" borderId="13" xfId="0" applyFont="1" applyFill="1" applyBorder="1" applyAlignment="1">
      <alignment horizontal="center" vertical="center" wrapText="1" readingOrder="1"/>
    </xf>
    <xf numFmtId="0" fontId="88"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1" fillId="5" borderId="13" xfId="0" applyFont="1" applyFill="1" applyBorder="1" applyAlignment="1">
      <alignment horizontal="center"/>
    </xf>
    <xf numFmtId="0" fontId="53" fillId="5" borderId="13" xfId="0" applyFont="1" applyFill="1" applyBorder="1" applyAlignment="1">
      <alignment horizontal="center"/>
    </xf>
    <xf numFmtId="0" fontId="59"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0" fontId="0" fillId="0" borderId="13" xfId="0" applyFill="1" applyBorder="1" applyAlignment="1">
      <alignment horizontal="left" vertical="center" wrapText="1"/>
    </xf>
    <xf numFmtId="0" fontId="74" fillId="3" borderId="118" xfId="0" applyFont="1" applyFill="1" applyBorder="1"/>
    <xf numFmtId="0" fontId="74" fillId="3" borderId="108" xfId="0" applyFont="1" applyFill="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2" fillId="19" borderId="0" xfId="0" applyFont="1" applyFill="1" applyAlignment="1" applyProtection="1">
      <alignment horizontal="center" vertical="center" wrapText="1"/>
      <protection locked="0"/>
    </xf>
    <xf numFmtId="0" fontId="85" fillId="0" borderId="13"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85" fillId="3" borderId="13" xfId="0" applyFont="1" applyFill="1" applyBorder="1" applyAlignment="1">
      <alignment horizontal="center" vertical="center" wrapText="1" readingOrder="1"/>
    </xf>
    <xf numFmtId="0" fontId="85" fillId="0" borderId="13" xfId="0" applyFont="1" applyBorder="1" applyAlignment="1">
      <alignment horizontal="left" vertical="center" wrapText="1" readingOrder="1"/>
    </xf>
    <xf numFmtId="0" fontId="103" fillId="4" borderId="13" xfId="0" applyFont="1" applyFill="1" applyBorder="1" applyAlignment="1">
      <alignment horizontal="center" vertical="top" wrapText="1" readingOrder="1"/>
    </xf>
    <xf numFmtId="0" fontId="101"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6" fillId="0" borderId="0" xfId="0" applyFont="1" applyAlignment="1">
      <alignment horizontal="center" vertical="center"/>
    </xf>
    <xf numFmtId="0" fontId="6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6" fillId="0" borderId="67" xfId="0" applyFont="1" applyBorder="1" applyAlignment="1">
      <alignment horizontal="center" vertical="center" wrapText="1"/>
    </xf>
    <xf numFmtId="0" fontId="76" fillId="0" borderId="68" xfId="0" applyFont="1" applyBorder="1" applyAlignment="1">
      <alignment horizontal="center" vertical="center"/>
    </xf>
    <xf numFmtId="0" fontId="76" fillId="0" borderId="69" xfId="0" applyFont="1" applyBorder="1" applyAlignment="1">
      <alignment horizontal="center" vertical="center"/>
    </xf>
    <xf numFmtId="0" fontId="76" fillId="0" borderId="20" xfId="0" applyFont="1" applyBorder="1" applyAlignment="1">
      <alignment horizontal="center" vertical="center" wrapText="1"/>
    </xf>
    <xf numFmtId="0" fontId="76" fillId="0" borderId="0" xfId="0" applyFont="1" applyAlignment="1">
      <alignment horizontal="center" vertical="center"/>
    </xf>
    <xf numFmtId="0" fontId="76" fillId="0" borderId="21" xfId="0" applyFont="1" applyBorder="1" applyAlignment="1">
      <alignment horizontal="center" vertical="center"/>
    </xf>
    <xf numFmtId="0" fontId="76" fillId="0" borderId="20" xfId="0" applyFont="1" applyBorder="1" applyAlignment="1">
      <alignment horizontal="center" vertical="center"/>
    </xf>
    <xf numFmtId="0" fontId="76" fillId="0" borderId="43" xfId="0" applyFont="1" applyBorder="1" applyAlignment="1">
      <alignment horizontal="center" vertical="center"/>
    </xf>
    <xf numFmtId="0" fontId="76" fillId="0" borderId="44" xfId="0" applyFont="1" applyBorder="1" applyAlignment="1">
      <alignment horizontal="center" vertical="center"/>
    </xf>
    <xf numFmtId="0" fontId="76" fillId="0" borderId="45" xfId="0" applyFont="1" applyBorder="1" applyAlignment="1">
      <alignment horizontal="center" vertical="center"/>
    </xf>
    <xf numFmtId="0" fontId="78" fillId="25" borderId="70" xfId="0" applyFont="1" applyFill="1" applyBorder="1" applyAlignment="1">
      <alignment horizontal="center" vertical="center" wrapText="1" readingOrder="1"/>
    </xf>
    <xf numFmtId="0" fontId="78" fillId="25" borderId="71" xfId="0" applyFont="1" applyFill="1" applyBorder="1" applyAlignment="1">
      <alignment horizontal="center" vertical="center" wrapText="1" readingOrder="1"/>
    </xf>
    <xf numFmtId="0" fontId="78" fillId="25" borderId="73" xfId="0" applyFont="1" applyFill="1" applyBorder="1" applyAlignment="1">
      <alignment horizontal="center" vertical="center" wrapText="1" readingOrder="1"/>
    </xf>
    <xf numFmtId="0" fontId="78" fillId="25" borderId="0" xfId="0" applyFont="1" applyFill="1" applyAlignment="1">
      <alignment horizontal="center" vertical="center" wrapText="1" readingOrder="1"/>
    </xf>
    <xf numFmtId="0" fontId="78" fillId="25" borderId="74" xfId="0" applyFont="1" applyFill="1" applyBorder="1" applyAlignment="1">
      <alignment horizontal="center" vertical="center" wrapText="1" readingOrder="1"/>
    </xf>
    <xf numFmtId="0" fontId="78" fillId="25" borderId="75" xfId="0" applyFont="1" applyFill="1" applyBorder="1" applyAlignment="1">
      <alignment horizontal="center" vertical="center" wrapText="1" readingOrder="1"/>
    </xf>
    <xf numFmtId="0" fontId="78" fillId="25" borderId="76" xfId="0" applyFont="1" applyFill="1" applyBorder="1" applyAlignment="1">
      <alignment horizontal="center" vertical="center" wrapText="1" readingOrder="1"/>
    </xf>
    <xf numFmtId="0" fontId="78" fillId="25"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8" fillId="8" borderId="70" xfId="0" applyFont="1" applyFill="1" applyBorder="1" applyAlignment="1">
      <alignment horizontal="center" vertical="center" wrapText="1" readingOrder="1"/>
    </xf>
    <xf numFmtId="0" fontId="78" fillId="8" borderId="71" xfId="0" applyFont="1" applyFill="1" applyBorder="1" applyAlignment="1">
      <alignment horizontal="center" vertical="center" wrapText="1" readingOrder="1"/>
    </xf>
    <xf numFmtId="0" fontId="78" fillId="8" borderId="73" xfId="0" applyFont="1" applyFill="1" applyBorder="1" applyAlignment="1">
      <alignment horizontal="center" vertical="center" wrapText="1" readingOrder="1"/>
    </xf>
    <xf numFmtId="0" fontId="78" fillId="8" borderId="0" xfId="0" applyFont="1" applyFill="1" applyAlignment="1">
      <alignment horizontal="center" vertical="center" wrapText="1" readingOrder="1"/>
    </xf>
    <xf numFmtId="0" fontId="78" fillId="8" borderId="74" xfId="0" applyFont="1" applyFill="1" applyBorder="1" applyAlignment="1">
      <alignment horizontal="center" vertical="center" wrapText="1" readingOrder="1"/>
    </xf>
    <xf numFmtId="0" fontId="78" fillId="8" borderId="75" xfId="0" applyFont="1" applyFill="1" applyBorder="1" applyAlignment="1">
      <alignment horizontal="center" vertical="center" wrapText="1" readingOrder="1"/>
    </xf>
    <xf numFmtId="0" fontId="78" fillId="8" borderId="76" xfId="0" applyFont="1" applyFill="1" applyBorder="1" applyAlignment="1">
      <alignment horizontal="center" vertical="center" wrapText="1" readingOrder="1"/>
    </xf>
    <xf numFmtId="0" fontId="7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6" fillId="0" borderId="68" xfId="0" applyFont="1" applyBorder="1" applyAlignment="1">
      <alignment horizontal="center" vertical="center" wrapText="1"/>
    </xf>
    <xf numFmtId="0" fontId="2" fillId="0" borderId="0" xfId="0" applyFont="1" applyAlignment="1">
      <alignment horizontal="center" vertical="center" wrapText="1"/>
    </xf>
    <xf numFmtId="0" fontId="7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7" fillId="14" borderId="0" xfId="0" applyFont="1" applyFill="1" applyAlignment="1">
      <alignment horizontal="center" vertical="center" textRotation="90" wrapText="1" readingOrder="1"/>
    </xf>
    <xf numFmtId="0" fontId="77" fillId="14" borderId="21" xfId="0" applyFont="1" applyFill="1" applyBorder="1" applyAlignment="1">
      <alignment horizontal="center" vertical="center" textRotation="90" wrapText="1" readingOrder="1"/>
    </xf>
    <xf numFmtId="0" fontId="78" fillId="16" borderId="70" xfId="0" applyFont="1" applyFill="1" applyBorder="1" applyAlignment="1">
      <alignment horizontal="center" vertical="center" wrapText="1" readingOrder="1"/>
    </xf>
    <xf numFmtId="0" fontId="78" fillId="16" borderId="71" xfId="0" applyFont="1" applyFill="1" applyBorder="1" applyAlignment="1">
      <alignment horizontal="center" vertical="center" wrapText="1" readingOrder="1"/>
    </xf>
    <xf numFmtId="0" fontId="78" fillId="16" borderId="72" xfId="0" applyFont="1" applyFill="1" applyBorder="1" applyAlignment="1">
      <alignment horizontal="center" vertical="center" wrapText="1" readingOrder="1"/>
    </xf>
    <xf numFmtId="0" fontId="78" fillId="16" borderId="73" xfId="0" applyFont="1" applyFill="1" applyBorder="1" applyAlignment="1">
      <alignment horizontal="center" vertical="center" wrapText="1" readingOrder="1"/>
    </xf>
    <xf numFmtId="0" fontId="78" fillId="16" borderId="0" xfId="0" applyFont="1" applyFill="1" applyAlignment="1">
      <alignment horizontal="center" vertical="center" wrapText="1" readingOrder="1"/>
    </xf>
    <xf numFmtId="0" fontId="78" fillId="16" borderId="74" xfId="0" applyFont="1" applyFill="1" applyBorder="1" applyAlignment="1">
      <alignment horizontal="center" vertical="center" wrapText="1" readingOrder="1"/>
    </xf>
    <xf numFmtId="0" fontId="78" fillId="16" borderId="75" xfId="0" applyFont="1" applyFill="1" applyBorder="1" applyAlignment="1">
      <alignment horizontal="center" vertical="center" wrapText="1" readingOrder="1"/>
    </xf>
    <xf numFmtId="0" fontId="78" fillId="16" borderId="76" xfId="0" applyFont="1" applyFill="1" applyBorder="1" applyAlignment="1">
      <alignment horizontal="center" vertical="center" wrapText="1" readingOrder="1"/>
    </xf>
    <xf numFmtId="0" fontId="78" fillId="16" borderId="77" xfId="0" applyFont="1" applyFill="1" applyBorder="1" applyAlignment="1">
      <alignment horizontal="center" vertical="center" wrapText="1" readingOrder="1"/>
    </xf>
    <xf numFmtId="0" fontId="78" fillId="15" borderId="70" xfId="0" applyFont="1" applyFill="1" applyBorder="1" applyAlignment="1">
      <alignment horizontal="center" vertical="center" wrapText="1" readingOrder="1"/>
    </xf>
    <xf numFmtId="0" fontId="78" fillId="15" borderId="71" xfId="0" applyFont="1" applyFill="1" applyBorder="1" applyAlignment="1">
      <alignment horizontal="center" vertical="center" wrapText="1" readingOrder="1"/>
    </xf>
    <xf numFmtId="0" fontId="78" fillId="15" borderId="73" xfId="0" applyFont="1" applyFill="1" applyBorder="1" applyAlignment="1">
      <alignment horizontal="center" vertical="center" wrapText="1" readingOrder="1"/>
    </xf>
    <xf numFmtId="0" fontId="78" fillId="15" borderId="0" xfId="0" applyFont="1" applyFill="1" applyAlignment="1">
      <alignment horizontal="center" vertical="center" wrapText="1" readingOrder="1"/>
    </xf>
    <xf numFmtId="0" fontId="78" fillId="15" borderId="75" xfId="0" applyFont="1" applyFill="1" applyBorder="1" applyAlignment="1">
      <alignment horizontal="center" vertical="center" wrapText="1" readingOrder="1"/>
    </xf>
    <xf numFmtId="0" fontId="78"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94" fillId="0" borderId="82" xfId="0" applyFont="1" applyBorder="1" applyAlignment="1">
      <alignment horizontal="center" vertical="center" wrapText="1"/>
    </xf>
    <xf numFmtId="0" fontId="94" fillId="0" borderId="78" xfId="0" applyFont="1" applyBorder="1" applyAlignment="1">
      <alignment horizontal="center" vertical="center" wrapText="1"/>
    </xf>
    <xf numFmtId="0" fontId="94" fillId="0" borderId="82" xfId="0" applyFont="1" applyBorder="1" applyAlignment="1">
      <alignment vertical="center" wrapText="1"/>
    </xf>
    <xf numFmtId="0" fontId="94" fillId="0" borderId="78" xfId="0" applyFont="1" applyBorder="1" applyAlignment="1">
      <alignment vertical="center" wrapText="1"/>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14" fontId="94" fillId="0" borderId="78" xfId="0" applyNumberFormat="1" applyFont="1" applyBorder="1" applyAlignment="1">
      <alignment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left" vertical="top" wrapText="1"/>
    </xf>
    <xf numFmtId="0" fontId="0" fillId="0" borderId="60" xfId="0" applyBorder="1" applyAlignment="1">
      <alignment horizontal="center" vertical="center" wrapText="1"/>
    </xf>
    <xf numFmtId="16" fontId="0" fillId="0" borderId="82" xfId="0" applyNumberFormat="1" applyBorder="1" applyAlignment="1">
      <alignment horizontal="center" vertical="center" wrapText="1"/>
    </xf>
    <xf numFmtId="0" fontId="70"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1" fillId="4" borderId="2" xfId="0" applyFont="1" applyFill="1" applyBorder="1" applyAlignment="1">
      <alignment horizontal="center" vertical="center"/>
    </xf>
    <xf numFmtId="0" fontId="71"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left" vertical="center" wrapText="1"/>
    </xf>
    <xf numFmtId="0" fontId="4" fillId="4" borderId="8" xfId="0" applyFont="1" applyFill="1" applyBorder="1" applyAlignment="1">
      <alignment horizontal="left" vertical="center" wrapText="1"/>
    </xf>
    <xf numFmtId="0" fontId="0" fillId="0" borderId="13" xfId="0" applyBorder="1" applyAlignment="1">
      <alignment horizontal="left" vertical="center" wrapText="1"/>
    </xf>
    <xf numFmtId="0" fontId="75" fillId="0" borderId="13"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94" fillId="0" borderId="111" xfId="0" applyFont="1" applyBorder="1" applyAlignment="1">
      <alignment vertical="center" wrapText="1"/>
    </xf>
    <xf numFmtId="0" fontId="94" fillId="0" borderId="60" xfId="0" applyFont="1" applyBorder="1" applyAlignment="1">
      <alignment vertical="center" wrapText="1"/>
    </xf>
    <xf numFmtId="14" fontId="94" fillId="0" borderId="111" xfId="0" applyNumberFormat="1" applyFont="1" applyBorder="1" applyAlignment="1">
      <alignment vertical="center" wrapText="1"/>
    </xf>
    <xf numFmtId="14" fontId="94" fillId="0" borderId="60" xfId="0" applyNumberFormat="1" applyFont="1" applyBorder="1" applyAlignment="1">
      <alignment vertical="center" wrapText="1"/>
    </xf>
    <xf numFmtId="0" fontId="0" fillId="3" borderId="13" xfId="0" applyFill="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94" fillId="0" borderId="13" xfId="0" applyFont="1" applyBorder="1" applyAlignment="1">
      <alignment horizontal="center" vertical="center" wrapText="1"/>
    </xf>
    <xf numFmtId="0" fontId="94" fillId="0" borderId="106" xfId="0" applyFont="1" applyBorder="1" applyAlignment="1">
      <alignment vertical="center" wrapText="1"/>
    </xf>
    <xf numFmtId="14" fontId="0" fillId="0" borderId="108" xfId="0" applyNumberFormat="1" applyBorder="1" applyAlignment="1">
      <alignment horizontal="center" vertical="center" wrapText="1"/>
    </xf>
    <xf numFmtId="0" fontId="0" fillId="0" borderId="108" xfId="0" applyBorder="1" applyAlignment="1">
      <alignment horizontal="center" vertical="center" wrapText="1"/>
    </xf>
    <xf numFmtId="14" fontId="0" fillId="0" borderId="18" xfId="0" applyNumberFormat="1"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3" borderId="82" xfId="0" applyFill="1" applyBorder="1" applyAlignment="1">
      <alignment horizontal="left" vertical="top" wrapText="1"/>
    </xf>
    <xf numFmtId="0" fontId="0" fillId="3" borderId="78" xfId="0" applyFill="1" applyBorder="1" applyAlignment="1">
      <alignment horizontal="left" vertical="top" wrapText="1"/>
    </xf>
    <xf numFmtId="0" fontId="0" fillId="3" borderId="60" xfId="0" applyFill="1" applyBorder="1" applyAlignment="1">
      <alignment horizontal="left" vertical="top" wrapText="1"/>
    </xf>
    <xf numFmtId="0" fontId="32" fillId="0" borderId="107" xfId="0" applyFont="1" applyBorder="1" applyAlignment="1">
      <alignment horizontal="center" vertical="center" wrapText="1"/>
    </xf>
    <xf numFmtId="0" fontId="32" fillId="0" borderId="85" xfId="0" applyFont="1" applyBorder="1" applyAlignment="1">
      <alignment horizontal="center" vertical="center" wrapText="1"/>
    </xf>
    <xf numFmtId="0" fontId="32" fillId="0" borderId="114" xfId="0" applyFont="1" applyBorder="1" applyAlignment="1">
      <alignment horizontal="center"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81" fillId="4" borderId="94" xfId="0" applyFont="1" applyFill="1" applyBorder="1" applyAlignment="1" applyProtection="1">
      <alignment horizontal="center" vertical="center" wrapText="1"/>
      <protection locked="0"/>
    </xf>
    <xf numFmtId="0" fontId="81" fillId="4" borderId="93" xfId="0" applyFont="1" applyFill="1" applyBorder="1" applyAlignment="1" applyProtection="1">
      <alignment horizontal="center" vertical="center" wrapText="1"/>
      <protection locked="0"/>
    </xf>
    <xf numFmtId="0" fontId="81" fillId="4" borderId="96" xfId="0" applyFont="1" applyFill="1" applyBorder="1" applyAlignment="1" applyProtection="1">
      <alignment horizontal="center" vertical="center" wrapText="1"/>
      <protection locked="0"/>
    </xf>
    <xf numFmtId="0" fontId="80" fillId="0" borderId="98" xfId="0" applyFont="1" applyBorder="1" applyAlignment="1" applyProtection="1">
      <alignment horizontal="center" vertical="center"/>
      <protection locked="0"/>
    </xf>
    <xf numFmtId="0" fontId="80" fillId="0" borderId="78" xfId="0" applyFont="1" applyBorder="1" applyAlignment="1" applyProtection="1">
      <alignment horizontal="center" vertical="center"/>
      <protection locked="0"/>
    </xf>
    <xf numFmtId="0" fontId="80" fillId="0" borderId="101" xfId="0" applyFont="1" applyBorder="1" applyAlignment="1" applyProtection="1">
      <alignment horizontal="center" vertical="center"/>
      <protection locked="0"/>
    </xf>
    <xf numFmtId="0" fontId="80" fillId="0" borderId="88" xfId="0" applyFont="1" applyBorder="1" applyAlignment="1" applyProtection="1">
      <alignment horizontal="center" vertical="center"/>
      <protection locked="0"/>
    </xf>
    <xf numFmtId="0" fontId="80" fillId="0" borderId="13" xfId="0" applyFont="1" applyBorder="1" applyAlignment="1" applyProtection="1">
      <alignment horizontal="center" vertical="center"/>
      <protection locked="0"/>
    </xf>
    <xf numFmtId="0" fontId="80" fillId="0" borderId="65" xfId="0" applyFont="1" applyBorder="1" applyAlignment="1" applyProtection="1">
      <alignment horizontal="center" vertical="center"/>
      <protection locked="0"/>
    </xf>
    <xf numFmtId="0" fontId="81" fillId="4" borderId="94" xfId="0" applyFont="1" applyFill="1" applyBorder="1" applyAlignment="1">
      <alignment horizontal="center" vertical="center"/>
    </xf>
    <xf numFmtId="0" fontId="81" fillId="4" borderId="104" xfId="0" applyFont="1" applyFill="1" applyBorder="1" applyAlignment="1">
      <alignment horizontal="center" vertical="center"/>
    </xf>
    <xf numFmtId="0" fontId="81" fillId="4" borderId="95" xfId="0" applyFont="1" applyFill="1" applyBorder="1" applyAlignment="1">
      <alignment horizontal="center" vertical="center"/>
    </xf>
    <xf numFmtId="0" fontId="81" fillId="23" borderId="92" xfId="0" applyFont="1" applyFill="1" applyBorder="1" applyAlignment="1" applyProtection="1">
      <alignment horizontal="center" vertical="center" wrapText="1"/>
      <protection locked="0"/>
    </xf>
    <xf numFmtId="0" fontId="81" fillId="4" borderId="92" xfId="0" applyFont="1" applyFill="1" applyBorder="1" applyAlignment="1" applyProtection="1">
      <alignment horizontal="center" vertical="center" wrapText="1"/>
      <protection locked="0"/>
    </xf>
    <xf numFmtId="0" fontId="83" fillId="4" borderId="2" xfId="0" applyFont="1" applyFill="1" applyBorder="1" applyAlignment="1">
      <alignment horizontal="center" vertical="center" wrapText="1"/>
    </xf>
    <xf numFmtId="0" fontId="83" fillId="4" borderId="105" xfId="0" applyFont="1" applyFill="1" applyBorder="1" applyAlignment="1">
      <alignment horizontal="center" vertical="center" wrapText="1"/>
    </xf>
    <xf numFmtId="0" fontId="83" fillId="4" borderId="0" xfId="0" applyFont="1" applyFill="1" applyAlignment="1">
      <alignment horizontal="center" vertical="center" wrapText="1"/>
    </xf>
    <xf numFmtId="0" fontId="83" fillId="4" borderId="90" xfId="0" applyFont="1" applyFill="1" applyBorder="1" applyAlignment="1">
      <alignment horizontal="center" vertical="center" wrapText="1"/>
    </xf>
    <xf numFmtId="0" fontId="82" fillId="4" borderId="93" xfId="0" applyFont="1" applyFill="1" applyBorder="1" applyAlignment="1">
      <alignment horizontal="center" vertical="center" wrapText="1"/>
    </xf>
    <xf numFmtId="0" fontId="82" fillId="4" borderId="96" xfId="0" applyFont="1" applyFill="1" applyBorder="1" applyAlignment="1">
      <alignment horizontal="center" vertical="center" wrapText="1"/>
    </xf>
    <xf numFmtId="0" fontId="82" fillId="4" borderId="94" xfId="0" applyFont="1" applyFill="1" applyBorder="1" applyAlignment="1">
      <alignment horizontal="center" vertical="center" wrapText="1"/>
    </xf>
    <xf numFmtId="0" fontId="82" fillId="4" borderId="95" xfId="0" applyFont="1" applyFill="1" applyBorder="1" applyAlignment="1">
      <alignment horizontal="center" vertical="center" wrapText="1"/>
    </xf>
    <xf numFmtId="0" fontId="74" fillId="24" borderId="102" xfId="0" applyFont="1" applyFill="1" applyBorder="1" applyAlignment="1">
      <alignment horizontal="center"/>
    </xf>
    <xf numFmtId="0" fontId="74" fillId="24" borderId="103" xfId="0" applyFont="1" applyFill="1" applyBorder="1" applyAlignment="1">
      <alignment horizontal="center"/>
    </xf>
    <xf numFmtId="1" fontId="80" fillId="0" borderId="97" xfId="0" applyNumberFormat="1" applyFont="1" applyBorder="1" applyAlignment="1" applyProtection="1">
      <alignment horizontal="center" vertical="center" wrapText="1"/>
      <protection locked="0"/>
    </xf>
    <xf numFmtId="1" fontId="80" fillId="0" borderId="99" xfId="0" applyNumberFormat="1" applyFont="1" applyBorder="1" applyAlignment="1" applyProtection="1">
      <alignment horizontal="center" vertical="center" wrapText="1"/>
      <protection locked="0"/>
    </xf>
    <xf numFmtId="1" fontId="80" fillId="0" borderId="100" xfId="0" applyNumberFormat="1" applyFont="1" applyBorder="1" applyAlignment="1" applyProtection="1">
      <alignment horizontal="center" vertical="center" wrapText="1"/>
      <protection locked="0"/>
    </xf>
    <xf numFmtId="0" fontId="80" fillId="0" borderId="98" xfId="0" applyFont="1" applyBorder="1" applyAlignment="1" applyProtection="1">
      <alignment horizontal="left" vertical="center" wrapText="1"/>
      <protection locked="0"/>
    </xf>
    <xf numFmtId="0" fontId="80" fillId="0" borderId="78" xfId="0" applyFont="1" applyBorder="1" applyAlignment="1" applyProtection="1">
      <alignment horizontal="left" vertical="center" wrapText="1"/>
      <protection locked="0"/>
    </xf>
    <xf numFmtId="0" fontId="80" fillId="0" borderId="101" xfId="0" applyFont="1" applyBorder="1" applyAlignment="1" applyProtection="1">
      <alignment horizontal="left" vertical="center" wrapText="1"/>
      <protection locked="0"/>
    </xf>
    <xf numFmtId="0" fontId="80" fillId="0" borderId="98" xfId="0" applyFont="1" applyBorder="1" applyAlignment="1" applyProtection="1">
      <alignment horizontal="center" vertical="center" wrapText="1"/>
      <protection locked="0"/>
    </xf>
    <xf numFmtId="0" fontId="80" fillId="0" borderId="78" xfId="0" applyFont="1" applyBorder="1" applyAlignment="1" applyProtection="1">
      <alignment horizontal="center" vertical="center" wrapText="1"/>
      <protection locked="0"/>
    </xf>
    <xf numFmtId="0" fontId="80" fillId="0" borderId="101" xfId="0"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 fontId="80" fillId="0" borderId="88" xfId="0" applyNumberFormat="1" applyFont="1" applyBorder="1" applyAlignment="1">
      <alignment horizontal="center" vertical="center"/>
    </xf>
    <xf numFmtId="0" fontId="80" fillId="0" borderId="13" xfId="0" applyFont="1" applyBorder="1" applyAlignment="1">
      <alignment horizontal="center" vertical="center"/>
    </xf>
    <xf numFmtId="0" fontId="80" fillId="0" borderId="65" xfId="0" applyFont="1" applyBorder="1" applyAlignment="1">
      <alignment horizontal="center" vertical="center"/>
    </xf>
    <xf numFmtId="0" fontId="93" fillId="0" borderId="98" xfId="3" applyBorder="1" applyAlignment="1">
      <alignment horizontal="center" vertical="center" wrapText="1"/>
    </xf>
    <xf numFmtId="0" fontId="93" fillId="0" borderId="78" xfId="3" applyBorder="1" applyAlignment="1">
      <alignment horizontal="center" vertical="center" wrapText="1"/>
    </xf>
    <xf numFmtId="0" fontId="93" fillId="0" borderId="101" xfId="3"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0"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4" fontId="32" fillId="0" borderId="107" xfId="0" applyNumberFormat="1" applyFont="1" applyBorder="1" applyAlignment="1">
      <alignment horizontal="center" vertical="center"/>
    </xf>
    <xf numFmtId="0" fontId="32" fillId="0" borderId="85" xfId="0" applyFont="1" applyBorder="1" applyAlignment="1">
      <alignment horizontal="center" vertical="center"/>
    </xf>
    <xf numFmtId="0" fontId="32" fillId="0" borderId="114" xfId="0" applyFont="1" applyBorder="1" applyAlignment="1">
      <alignment horizontal="center" vertical="center"/>
    </xf>
    <xf numFmtId="0" fontId="80" fillId="0" borderId="108" xfId="0" applyFont="1" applyBorder="1" applyAlignment="1" applyProtection="1">
      <alignment horizontal="center" vertical="center" wrapText="1"/>
      <protection locked="0"/>
    </xf>
    <xf numFmtId="0" fontId="80" fillId="0" borderId="112" xfId="0" applyFont="1" applyBorder="1" applyAlignment="1" applyProtection="1">
      <alignment horizontal="center" vertical="center" wrapText="1"/>
      <protection locked="0"/>
    </xf>
    <xf numFmtId="0" fontId="80" fillId="0" borderId="90" xfId="0" applyFont="1" applyBorder="1" applyAlignment="1" applyProtection="1">
      <alignment horizontal="center" vertical="center" wrapText="1"/>
      <protection locked="0"/>
    </xf>
    <xf numFmtId="0" fontId="80" fillId="0" borderId="113" xfId="0" applyFont="1" applyBorder="1" applyAlignment="1" applyProtection="1">
      <alignment horizontal="center" vertical="center" wrapText="1"/>
      <protection locked="0"/>
    </xf>
    <xf numFmtId="0" fontId="95" fillId="0" borderId="98" xfId="0" applyFont="1" applyBorder="1" applyAlignment="1">
      <alignment vertical="center"/>
    </xf>
    <xf numFmtId="0" fontId="95" fillId="0" borderId="78" xfId="0" applyFont="1" applyBorder="1" applyAlignment="1">
      <alignment vertical="center"/>
    </xf>
    <xf numFmtId="0" fontId="95" fillId="0" borderId="109" xfId="0" applyFont="1" applyBorder="1" applyAlignment="1">
      <alignment vertical="center"/>
    </xf>
    <xf numFmtId="14" fontId="96" fillId="0" borderId="98" xfId="0" applyNumberFormat="1" applyFont="1" applyBorder="1" applyAlignment="1">
      <alignment vertical="center"/>
    </xf>
    <xf numFmtId="0" fontId="96" fillId="0" borderId="78" xfId="0" applyFont="1" applyBorder="1" applyAlignment="1">
      <alignment vertical="center"/>
    </xf>
    <xf numFmtId="0" fontId="96" fillId="0" borderId="98" xfId="0" applyFont="1" applyBorder="1" applyAlignment="1">
      <alignment vertical="center" wrapText="1"/>
    </xf>
    <xf numFmtId="0" fontId="96" fillId="0" borderId="78" xfId="0" applyFont="1" applyBorder="1" applyAlignment="1">
      <alignment vertical="center" wrapText="1"/>
    </xf>
    <xf numFmtId="0" fontId="96" fillId="0" borderId="98" xfId="0" applyFont="1" applyBorder="1" applyAlignment="1">
      <alignment vertical="center"/>
    </xf>
    <xf numFmtId="1" fontId="80" fillId="0" borderId="108" xfId="0" applyNumberFormat="1" applyFont="1" applyBorder="1" applyAlignment="1" applyProtection="1">
      <alignment horizontal="center" vertical="center" wrapText="1"/>
      <protection locked="0"/>
    </xf>
    <xf numFmtId="0" fontId="80" fillId="0" borderId="108" xfId="0" applyFont="1" applyBorder="1" applyAlignment="1" applyProtection="1">
      <alignment horizontal="left" vertical="center" wrapText="1"/>
      <protection locked="0"/>
    </xf>
    <xf numFmtId="1" fontId="80" fillId="0" borderId="78" xfId="0" applyNumberFormat="1" applyFont="1" applyBorder="1" applyAlignment="1" applyProtection="1">
      <alignment horizontal="center" vertical="center" wrapText="1"/>
      <protection locked="0"/>
    </xf>
    <xf numFmtId="0" fontId="101" fillId="0" borderId="108" xfId="0" applyFont="1" applyBorder="1" applyAlignment="1">
      <alignment horizontal="center" vertical="center" wrapText="1"/>
    </xf>
    <xf numFmtId="0" fontId="93" fillId="0" borderId="111" xfId="3" applyBorder="1" applyAlignment="1">
      <alignment horizontal="center" vertical="center" wrapText="1"/>
    </xf>
    <xf numFmtId="0" fontId="101" fillId="0" borderId="98" xfId="0" applyFont="1" applyBorder="1" applyAlignment="1">
      <alignment horizontal="center" vertical="center" wrapText="1"/>
    </xf>
    <xf numFmtId="0" fontId="101" fillId="0" borderId="78" xfId="0" applyFont="1" applyBorder="1" applyAlignment="1">
      <alignment horizontal="center" vertical="center" wrapText="1"/>
    </xf>
    <xf numFmtId="0" fontId="101" fillId="0" borderId="101" xfId="0" applyFont="1" applyBorder="1" applyAlignment="1">
      <alignment horizontal="center" vertical="center" wrapText="1"/>
    </xf>
    <xf numFmtId="0" fontId="93" fillId="0" borderId="98" xfId="3" applyBorder="1" applyAlignment="1">
      <alignment horizontal="center" vertical="center"/>
    </xf>
    <xf numFmtId="0" fontId="93" fillId="0" borderId="78" xfId="3" applyBorder="1" applyAlignment="1">
      <alignment horizontal="center" vertical="center"/>
    </xf>
    <xf numFmtId="0" fontId="102" fillId="0" borderId="98" xfId="3" applyFont="1" applyBorder="1" applyAlignment="1">
      <alignment horizontal="center" vertical="center" wrapText="1"/>
    </xf>
    <xf numFmtId="0" fontId="102" fillId="0" borderId="78" xfId="3" applyFont="1" applyBorder="1" applyAlignment="1">
      <alignment horizontal="center" vertical="center" wrapText="1"/>
    </xf>
    <xf numFmtId="14" fontId="96" fillId="0" borderId="108" xfId="0" applyNumberFormat="1" applyFont="1" applyBorder="1" applyAlignment="1">
      <alignment vertical="center"/>
    </xf>
    <xf numFmtId="0" fontId="96" fillId="0" borderId="108" xfId="0" applyFont="1" applyBorder="1" applyAlignment="1">
      <alignment vertical="center"/>
    </xf>
    <xf numFmtId="0" fontId="96" fillId="0" borderId="108" xfId="0" applyFont="1" applyBorder="1" applyAlignment="1">
      <alignment vertical="center" wrapText="1"/>
    </xf>
    <xf numFmtId="0" fontId="95" fillId="0" borderId="107" xfId="0" applyFont="1" applyBorder="1" applyAlignment="1">
      <alignment vertical="center"/>
    </xf>
    <xf numFmtId="0" fontId="95" fillId="0" borderId="85" xfId="0" applyFont="1" applyBorder="1" applyAlignment="1">
      <alignment vertical="center"/>
    </xf>
    <xf numFmtId="0" fontId="95" fillId="0" borderId="110" xfId="0" applyFont="1" applyBorder="1" applyAlignment="1">
      <alignment vertical="center"/>
    </xf>
    <xf numFmtId="0" fontId="93" fillId="0" borderId="108" xfId="4" applyBorder="1" applyAlignment="1">
      <alignment vertical="center" wrapText="1"/>
    </xf>
    <xf numFmtId="0" fontId="32" fillId="0" borderId="108" xfId="0" applyFont="1" applyBorder="1" applyAlignment="1">
      <alignment horizontal="center"/>
    </xf>
    <xf numFmtId="0" fontId="32" fillId="0" borderId="108" xfId="0" applyFont="1" applyBorder="1" applyAlignment="1">
      <alignment horizontal="center" vertical="center"/>
    </xf>
    <xf numFmtId="14" fontId="32" fillId="0" borderId="108" xfId="0" applyNumberFormat="1" applyFont="1" applyBorder="1" applyAlignment="1">
      <alignment horizontal="center" vertical="center"/>
    </xf>
    <xf numFmtId="0" fontId="32" fillId="0" borderId="108" xfId="0" applyFont="1" applyBorder="1" applyAlignment="1">
      <alignment horizontal="center" vertical="center" wrapText="1"/>
    </xf>
    <xf numFmtId="1" fontId="80" fillId="0" borderId="116" xfId="0" applyNumberFormat="1" applyFont="1" applyBorder="1" applyAlignment="1">
      <alignment horizontal="center" vertical="center"/>
    </xf>
    <xf numFmtId="0" fontId="80" fillId="0" borderId="79" xfId="0" applyFont="1" applyBorder="1" applyAlignment="1">
      <alignment horizontal="center" vertical="center"/>
    </xf>
    <xf numFmtId="0" fontId="80" fillId="0" borderId="117" xfId="0" applyFont="1" applyBorder="1" applyAlignment="1">
      <alignment horizontal="center" vertical="center"/>
    </xf>
    <xf numFmtId="0" fontId="93" fillId="0" borderId="101" xfId="3" applyBorder="1" applyAlignment="1">
      <alignment horizontal="center" vertical="center"/>
    </xf>
    <xf numFmtId="0" fontId="102" fillId="0" borderId="101" xfId="3" applyFont="1" applyBorder="1" applyAlignment="1">
      <alignment horizontal="center" vertical="center" wrapText="1"/>
    </xf>
    <xf numFmtId="14" fontId="96" fillId="0" borderId="115" xfId="0" applyNumberFormat="1" applyFont="1" applyBorder="1" applyAlignment="1">
      <alignment vertical="center"/>
    </xf>
    <xf numFmtId="0" fontId="96" fillId="0" borderId="115" xfId="0" applyFont="1" applyBorder="1" applyAlignment="1">
      <alignment vertical="center" wrapText="1"/>
    </xf>
    <xf numFmtId="0" fontId="93" fillId="0" borderId="115" xfId="4" applyBorder="1" applyAlignment="1">
      <alignment vertical="center" wrapText="1"/>
    </xf>
    <xf numFmtId="0" fontId="96" fillId="0" borderId="115" xfId="0" applyFont="1" applyBorder="1" applyAlignment="1">
      <alignment vertical="center"/>
    </xf>
    <xf numFmtId="0" fontId="96" fillId="0" borderId="101" xfId="0" applyFont="1" applyBorder="1" applyAlignment="1">
      <alignment vertical="center" wrapText="1"/>
    </xf>
    <xf numFmtId="0" fontId="96" fillId="0" borderId="101" xfId="0" applyFont="1" applyBorder="1" applyAlignment="1">
      <alignment vertical="center"/>
    </xf>
    <xf numFmtId="14" fontId="96" fillId="0" borderId="78" xfId="0" applyNumberFormat="1" applyFont="1" applyBorder="1" applyAlignment="1">
      <alignment vertical="center"/>
    </xf>
    <xf numFmtId="14" fontId="96" fillId="0" borderId="101" xfId="0" applyNumberFormat="1" applyFont="1" applyBorder="1" applyAlignment="1">
      <alignment vertical="center"/>
    </xf>
    <xf numFmtId="0" fontId="93" fillId="0" borderId="98" xfId="4" applyBorder="1" applyAlignment="1">
      <alignment horizontal="center" vertical="center"/>
    </xf>
    <xf numFmtId="0" fontId="93" fillId="0" borderId="78" xfId="4" applyBorder="1" applyAlignment="1">
      <alignment horizontal="center" vertical="center"/>
    </xf>
    <xf numFmtId="0" fontId="93" fillId="0" borderId="101" xfId="4" applyBorder="1" applyAlignment="1">
      <alignment horizontal="center" vertical="center"/>
    </xf>
    <xf numFmtId="0" fontId="109" fillId="0" borderId="98" xfId="3" applyFont="1" applyBorder="1" applyAlignment="1">
      <alignment horizontal="center" vertical="center" wrapText="1"/>
    </xf>
    <xf numFmtId="0" fontId="93" fillId="0" borderId="98" xfId="4" applyBorder="1" applyAlignment="1">
      <alignment horizontal="left" vertical="center" wrapText="1"/>
    </xf>
    <xf numFmtId="0" fontId="109" fillId="0" borderId="78" xfId="3" applyFont="1" applyBorder="1" applyAlignment="1">
      <alignment horizontal="center" vertical="center"/>
    </xf>
    <xf numFmtId="0" fontId="93" fillId="0" borderId="78" xfId="4" applyBorder="1" applyAlignment="1">
      <alignment horizontal="left" vertical="center" wrapText="1"/>
    </xf>
    <xf numFmtId="0" fontId="109" fillId="0" borderId="101" xfId="3" applyFont="1" applyBorder="1" applyAlignment="1">
      <alignment horizontal="center" vertical="center"/>
    </xf>
    <xf numFmtId="0" fontId="93" fillId="0" borderId="101" xfId="4" applyBorder="1" applyAlignment="1">
      <alignment horizontal="left" vertical="center" wrapText="1"/>
    </xf>
    <xf numFmtId="0" fontId="27" fillId="0" borderId="98" xfId="4" applyFont="1" applyBorder="1" applyAlignment="1">
      <alignment horizontal="center" vertical="center" wrapText="1"/>
    </xf>
    <xf numFmtId="0" fontId="27" fillId="0" borderId="78" xfId="4" applyFont="1" applyBorder="1" applyAlignment="1">
      <alignment horizontal="center" vertical="center" wrapText="1"/>
    </xf>
    <xf numFmtId="0" fontId="27" fillId="0" borderId="101" xfId="4" applyFont="1" applyBorder="1" applyAlignment="1">
      <alignment horizontal="center" vertical="center" wrapText="1"/>
    </xf>
    <xf numFmtId="0" fontId="0" fillId="0" borderId="0" xfId="0" applyAlignment="1">
      <alignment horizontal="center" vertical="center"/>
    </xf>
    <xf numFmtId="0" fontId="93" fillId="0" borderId="107" xfId="4" applyBorder="1" applyAlignment="1">
      <alignment horizontal="center" vertical="center" wrapText="1"/>
    </xf>
    <xf numFmtId="0" fontId="93" fillId="0" borderId="85" xfId="4" applyBorder="1" applyAlignment="1">
      <alignment horizontal="center" vertical="center" wrapText="1"/>
    </xf>
    <xf numFmtId="0" fontId="93" fillId="0" borderId="114" xfId="4" applyBorder="1" applyAlignment="1">
      <alignment horizontal="center" vertical="center" wrapText="1"/>
    </xf>
  </cellXfs>
  <cellStyles count="5">
    <cellStyle name="Hipervínculo" xfId="4" builtinId="8"/>
    <cellStyle name="Hyperlink" xfId="3" xr:uid="{00000000-0005-0000-0000-000000000000}"/>
    <cellStyle name="Normal" xfId="0" builtinId="0"/>
    <cellStyle name="Normal - Style1 2" xfId="1" xr:uid="{00000000-0005-0000-0000-000002000000}"/>
    <cellStyle name="Normal 2 2" xfId="2" xr:uid="{00000000-0005-0000-0000-000003000000}"/>
  </cellStyles>
  <dxfs count="1276">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microsoft.com/office/2017/06/relationships/rdRichValueTypes" Target="richData/rdRichValueTyp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13033" y="416902"/>
          <a:ext cx="2886074" cy="207352"/>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AB7A779D-B6C7-E14F-8F29-9FF4459DDB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1069C81A-B7D2-D54F-80FF-3ABF3DBF5782}"/>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7790CEE-DAA2-8C4F-B5C4-2107CB0D4A3D}"/>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1902DDC8-7879-234C-BC07-162EFC27C2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24864606-644F-854D-9314-FA66E4E60A4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C9154C27-FF27-7644-AC79-63DA8378B86E}"/>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5BFDFD5-597F-41C3-A083-E3C3274C107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927B6B1-EA1F-4A0A-96D8-63FE3C18642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430ABFD8-7940-4962-A7D1-5AD5BE8EFB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3.%20P.%20APOYO\1.%20GESTI&#211;N%20DE%20LA%20INFORMACI&#211;N%20ESTAD&#205;STICA\4.%20SIGCMA\2.%20RIESGOS\2021\Matriz%20de%20Riesgos%20SIGCMA%205x5%20comunicaci&#243;n%20institucional.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ALEJANDRO\Desktop\a&#241;o%202021\MATRICES%20DE%20RIESGOS%20ACTUALIZADAS\Matriz%20de%20Riesgos%20SIGCMA%205x5%20Administraci&#243;n%20carrera%20judicial%2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tbcsj-my.sharepoint.com/Users/juancarlosperezvalencia/Downloads/matricesderiesgopararevisin/Matriz%20de%20Riesgos%20SIGCMA%205x5%20comunicaci&#243;n%20institucio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Presentacion "/>
      <sheetName val="Estrategias"/>
      <sheetName val="Instructivo"/>
      <sheetName val="Clasificación Riesgo"/>
      <sheetName val="Tabla probabilidad"/>
      <sheetName val="Tabla Valoración de Controles"/>
      <sheetName val="Tabla Impacto"/>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 val="LISTA"/>
    </sheetNames>
    <sheetDataSet>
      <sheetData sheetId="0" refreshError="1"/>
      <sheetData sheetId="1"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C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74"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275">
      <pivotArea field="1" type="button" dataOnly="0" labelOnly="1" outline="0" axis="axisRow" fieldPosition="1"/>
    </format>
    <format dxfId="1274">
      <pivotArea dataOnly="0" labelOnly="1" outline="0" fieldPosition="0">
        <references count="1">
          <reference field="0" count="1">
            <x v="0"/>
          </reference>
        </references>
      </pivotArea>
    </format>
    <format dxfId="1273">
      <pivotArea dataOnly="0" labelOnly="1" outline="0" fieldPosition="0">
        <references count="1">
          <reference field="0" count="1">
            <x v="1"/>
          </reference>
        </references>
      </pivotArea>
    </format>
    <format dxfId="1272">
      <pivotArea dataOnly="0" labelOnly="1" outline="0" fieldPosition="0">
        <references count="2">
          <reference field="0" count="1" selected="0">
            <x v="0"/>
          </reference>
          <reference field="1" count="5">
            <x v="0"/>
            <x v="6"/>
            <x v="7"/>
            <x v="8"/>
            <x v="9"/>
          </reference>
        </references>
      </pivotArea>
    </format>
    <format dxfId="127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270" dataDxfId="1269">
  <autoFilter ref="B237:C247" xr:uid="{00000000-0009-0000-0100-000001000000}"/>
  <tableColumns count="2">
    <tableColumn id="1" xr3:uid="{00000000-0010-0000-0000-000001000000}" name="Criterios" dataDxfId="1268"/>
    <tableColumn id="2" xr3:uid="{00000000-0010-0000-0000-000002000000}" name="Subcriterios" dataDxfId="1267"/>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8.bin"/><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3" Type="http://schemas.openxmlformats.org/officeDocument/2006/relationships/hyperlink" Target="https://etbcsj-my.sharepoint.com/:f:/g/personal/sacsma_cendoj_ramajudicial_gov_co/EjGp8y6RlzZFucaZIEUoWXYBkhkDvY8CgrhOdJpf0Ty1xA?e=73WDTa" TargetMode="External"/><Relationship Id="rId2" Type="http://schemas.openxmlformats.org/officeDocument/2006/relationships/hyperlink" Target="https://etbcsj-my.sharepoint.com/:f:/g/personal/nsabogao_cendoj_ramajudicial_gov_co/EgXAlDghtUJDvi3CAh-eIFUBmvMgf9x-4jqthRe85d91jQ?e=PG0mjh" TargetMode="External"/><Relationship Id="rId1" Type="http://schemas.openxmlformats.org/officeDocument/2006/relationships/hyperlink" Target="https://etbcsj-my.sharepoint.com/:i:/g/personal/nsabogao_cendoj_ramajudicial_gov_co/EUu6H6OO2uhErI-j6izMm3AB_6VUEsC7whsr7qUMS4QmDA?e=S3qCsN" TargetMode="External"/><Relationship Id="rId4"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1" workbookViewId="0">
      <selection activeCell="B18" sqref="B18:I18"/>
    </sheetView>
  </sheetViews>
  <sheetFormatPr baseColWidth="10" defaultColWidth="11.42578125" defaultRowHeight="15"/>
  <cols>
    <col min="1" max="1" width="28.140625" customWidth="1"/>
    <col min="2" max="2" width="18" customWidth="1"/>
    <col min="3" max="3" width="14.140625" style="81" customWidth="1"/>
    <col min="4" max="8" width="12.42578125" customWidth="1"/>
  </cols>
  <sheetData>
    <row r="1" spans="1:9" ht="42" customHeight="1">
      <c r="A1" s="255" t="s">
        <v>0</v>
      </c>
      <c r="B1" s="255"/>
      <c r="C1" s="255"/>
      <c r="D1" s="255"/>
      <c r="E1" s="255"/>
      <c r="F1" s="255"/>
    </row>
    <row r="5" spans="1:9">
      <c r="D5" s="90"/>
      <c r="E5" s="90"/>
      <c r="F5" s="90"/>
      <c r="G5" s="90"/>
      <c r="H5" s="90"/>
    </row>
    <row r="6" spans="1:9">
      <c r="D6" s="90"/>
      <c r="E6" s="90"/>
      <c r="F6" s="90"/>
      <c r="G6" s="90"/>
      <c r="H6" s="90"/>
    </row>
    <row r="7" spans="1:9" ht="33.75">
      <c r="A7" s="256" t="s">
        <v>1</v>
      </c>
      <c r="B7" s="256"/>
      <c r="C7" s="256"/>
      <c r="D7" s="256"/>
      <c r="E7" s="256"/>
      <c r="F7" s="256"/>
      <c r="G7" s="256"/>
      <c r="H7" s="256"/>
      <c r="I7" s="256"/>
    </row>
    <row r="9" spans="1:9" s="82" customFormat="1" ht="81.75" customHeight="1">
      <c r="A9" s="83" t="s">
        <v>2</v>
      </c>
      <c r="B9" s="257" t="s">
        <v>3</v>
      </c>
      <c r="C9" s="257"/>
      <c r="D9" s="257"/>
      <c r="E9" s="257"/>
      <c r="F9" s="257"/>
      <c r="G9" s="257"/>
      <c r="H9" s="257"/>
      <c r="I9" s="257"/>
    </row>
    <row r="10" spans="1:9" s="82" customFormat="1" ht="16.7" customHeight="1">
      <c r="A10" s="88"/>
      <c r="B10" s="89"/>
      <c r="C10" s="89"/>
      <c r="D10" s="88"/>
      <c r="E10" s="87"/>
    </row>
    <row r="11" spans="1:9" s="82" customFormat="1" ht="84" customHeight="1">
      <c r="A11" s="83" t="s">
        <v>4</v>
      </c>
      <c r="B11" s="84" t="s">
        <v>5</v>
      </c>
      <c r="C11" s="258" t="s">
        <v>6</v>
      </c>
      <c r="D11" s="258"/>
      <c r="E11" s="258"/>
      <c r="F11" s="258"/>
      <c r="G11" s="258"/>
      <c r="H11" s="258"/>
      <c r="I11" s="258"/>
    </row>
    <row r="12" spans="1:9" ht="32.25" customHeight="1">
      <c r="A12" s="86"/>
    </row>
    <row r="13" spans="1:9" ht="32.25" customHeight="1">
      <c r="A13" s="85" t="s">
        <v>7</v>
      </c>
      <c r="B13" s="254"/>
      <c r="C13" s="254"/>
      <c r="D13" s="254"/>
      <c r="E13" s="254"/>
      <c r="F13" s="254"/>
      <c r="G13" s="254"/>
      <c r="H13" s="254"/>
      <c r="I13" s="254"/>
    </row>
    <row r="14" spans="1:9" s="82" customFormat="1" ht="69" customHeight="1">
      <c r="A14" s="85" t="s">
        <v>8</v>
      </c>
      <c r="B14" s="254" t="s">
        <v>9</v>
      </c>
      <c r="C14" s="254"/>
      <c r="D14" s="254"/>
      <c r="E14" s="254"/>
      <c r="F14" s="254"/>
      <c r="G14" s="254"/>
      <c r="H14" s="254"/>
      <c r="I14" s="254"/>
    </row>
    <row r="15" spans="1:9" s="82" customFormat="1" ht="54" customHeight="1">
      <c r="A15" s="85" t="s">
        <v>10</v>
      </c>
      <c r="B15" s="254"/>
      <c r="C15" s="254"/>
      <c r="D15" s="254"/>
      <c r="E15" s="254"/>
      <c r="F15" s="254"/>
      <c r="G15" s="254"/>
      <c r="H15" s="254"/>
      <c r="I15" s="254"/>
    </row>
    <row r="16" spans="1:9" s="82" customFormat="1" ht="54" customHeight="1">
      <c r="A16" s="83" t="s">
        <v>11</v>
      </c>
      <c r="B16" s="254"/>
      <c r="C16" s="254"/>
      <c r="D16" s="254"/>
      <c r="E16" s="254"/>
      <c r="F16" s="254"/>
      <c r="G16" s="254"/>
      <c r="H16" s="254"/>
      <c r="I16" s="254"/>
    </row>
    <row r="18" spans="1:9" s="82" customFormat="1" ht="54.75" customHeight="1">
      <c r="A18" s="83" t="s">
        <v>12</v>
      </c>
      <c r="B18" s="253">
        <v>44635</v>
      </c>
      <c r="C18" s="253"/>
      <c r="D18" s="253"/>
      <c r="E18" s="253"/>
      <c r="F18" s="253"/>
      <c r="G18" s="253"/>
      <c r="H18" s="253"/>
      <c r="I18" s="253"/>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102"/>
  <sheetViews>
    <sheetView topLeftCell="A14" zoomScale="78" zoomScaleNormal="78" workbookViewId="0">
      <selection activeCell="A14" sqref="A14:E102"/>
    </sheetView>
  </sheetViews>
  <sheetFormatPr baseColWidth="10" defaultColWidth="10.42578125" defaultRowHeight="14.25"/>
  <cols>
    <col min="1" max="1" width="44.42578125" style="104" customWidth="1"/>
    <col min="2" max="2" width="15.42578125" style="105" customWidth="1"/>
    <col min="3" max="3" width="39.42578125" style="82" customWidth="1"/>
    <col min="4" max="4" width="24.140625" style="105" customWidth="1"/>
    <col min="5" max="5" width="46.42578125" style="82" customWidth="1"/>
    <col min="6" max="16384" width="10.42578125" style="82"/>
  </cols>
  <sheetData>
    <row r="1" spans="1:8" ht="12.75" customHeight="1">
      <c r="A1" s="95"/>
      <c r="B1" s="261" t="s">
        <v>13</v>
      </c>
      <c r="C1" s="261"/>
      <c r="D1" s="261"/>
      <c r="E1" s="96"/>
      <c r="F1" s="95"/>
      <c r="G1" s="95"/>
      <c r="H1" s="95"/>
    </row>
    <row r="2" spans="1:8" ht="12.75" customHeight="1">
      <c r="A2" s="95"/>
      <c r="B2" s="261" t="s">
        <v>14</v>
      </c>
      <c r="C2" s="261"/>
      <c r="D2" s="261"/>
      <c r="E2" s="96"/>
      <c r="F2" s="95"/>
      <c r="G2" s="95"/>
      <c r="H2" s="95"/>
    </row>
    <row r="3" spans="1:8" ht="12.75" customHeight="1">
      <c r="A3" s="95"/>
      <c r="B3" s="188"/>
      <c r="C3" s="188"/>
      <c r="D3" s="188"/>
      <c r="E3" s="96"/>
      <c r="F3" s="95"/>
      <c r="G3" s="95"/>
      <c r="H3" s="95"/>
    </row>
    <row r="4" spans="1:8" ht="12.75" customHeight="1">
      <c r="A4" s="95"/>
      <c r="B4" s="188"/>
      <c r="C4" s="188"/>
      <c r="D4" s="188"/>
      <c r="E4" s="96"/>
      <c r="F4" s="95"/>
      <c r="G4" s="95"/>
      <c r="H4" s="95"/>
    </row>
    <row r="5" spans="1:8" ht="54.75" customHeight="1">
      <c r="A5" s="97" t="s">
        <v>15</v>
      </c>
      <c r="B5" s="262" t="s">
        <v>13</v>
      </c>
      <c r="C5" s="262"/>
      <c r="D5" s="97" t="s">
        <v>16</v>
      </c>
      <c r="E5" s="147" t="s">
        <v>6</v>
      </c>
    </row>
    <row r="6" spans="1:8" ht="16.7" customHeight="1">
      <c r="A6" s="88"/>
      <c r="B6" s="89"/>
      <c r="C6" s="89"/>
      <c r="D6" s="88"/>
      <c r="E6" s="87"/>
    </row>
    <row r="7" spans="1:8" ht="54.75" customHeight="1">
      <c r="A7" s="98" t="s">
        <v>17</v>
      </c>
      <c r="B7" s="262" t="s">
        <v>18</v>
      </c>
      <c r="C7" s="262"/>
      <c r="D7" s="262"/>
      <c r="E7" s="262"/>
    </row>
    <row r="8" spans="1:8" ht="13.35" customHeight="1">
      <c r="A8" s="99"/>
      <c r="B8" s="99"/>
      <c r="D8" s="100"/>
      <c r="E8" s="100"/>
    </row>
    <row r="9" spans="1:8" ht="21" customHeight="1">
      <c r="A9" s="99" t="s">
        <v>19</v>
      </c>
      <c r="B9" s="148" t="s">
        <v>20</v>
      </c>
      <c r="C9" s="149"/>
      <c r="D9" s="150"/>
      <c r="E9" s="150"/>
    </row>
    <row r="10" spans="1:8" ht="45.75" customHeight="1">
      <c r="A10" s="99"/>
      <c r="B10" s="263" t="s">
        <v>21</v>
      </c>
      <c r="C10" s="264"/>
      <c r="D10" s="264"/>
      <c r="E10" s="264"/>
    </row>
    <row r="11" spans="1:8" s="101" customFormat="1" ht="12.75">
      <c r="A11" s="260" t="s">
        <v>22</v>
      </c>
      <c r="B11" s="260"/>
      <c r="C11" s="260"/>
      <c r="D11" s="260"/>
      <c r="E11" s="260"/>
    </row>
    <row r="12" spans="1:8" s="101" customFormat="1" ht="12.75" customHeight="1">
      <c r="A12" s="102" t="s">
        <v>23</v>
      </c>
      <c r="B12" s="102" t="s">
        <v>24</v>
      </c>
      <c r="C12" s="103" t="s">
        <v>25</v>
      </c>
      <c r="D12" s="103" t="s">
        <v>26</v>
      </c>
      <c r="E12" s="103" t="s">
        <v>27</v>
      </c>
    </row>
    <row r="13" spans="1:8" s="101" customFormat="1" ht="12.75" customHeight="1">
      <c r="A13" s="102"/>
      <c r="B13" s="102"/>
      <c r="C13" s="103"/>
      <c r="D13" s="103"/>
      <c r="E13" s="103"/>
    </row>
    <row r="14" spans="1:8" ht="48">
      <c r="A14" s="265" t="s">
        <v>28</v>
      </c>
      <c r="B14" s="214">
        <v>1</v>
      </c>
      <c r="C14" s="215" t="s">
        <v>523</v>
      </c>
      <c r="D14" s="214">
        <v>1</v>
      </c>
      <c r="E14" s="180" t="s">
        <v>29</v>
      </c>
    </row>
    <row r="15" spans="1:8" ht="36">
      <c r="A15" s="265"/>
      <c r="B15" s="214">
        <v>2</v>
      </c>
      <c r="C15" s="179" t="s">
        <v>31</v>
      </c>
      <c r="D15" s="214">
        <v>2</v>
      </c>
      <c r="E15" s="180" t="s">
        <v>30</v>
      </c>
    </row>
    <row r="16" spans="1:8" ht="96">
      <c r="A16" s="265"/>
      <c r="B16" s="214">
        <v>3</v>
      </c>
      <c r="C16" s="179" t="s">
        <v>32</v>
      </c>
      <c r="D16" s="214">
        <v>3</v>
      </c>
      <c r="E16" s="216" t="s">
        <v>524</v>
      </c>
    </row>
    <row r="17" spans="1:5">
      <c r="A17" s="265"/>
      <c r="B17" s="214"/>
      <c r="C17" s="179"/>
      <c r="D17" s="217"/>
      <c r="E17" s="218"/>
    </row>
    <row r="18" spans="1:5">
      <c r="A18" s="265"/>
      <c r="B18" s="214"/>
      <c r="C18" s="179"/>
      <c r="D18" s="217"/>
      <c r="E18" s="218"/>
    </row>
    <row r="19" spans="1:5" ht="48">
      <c r="A19" s="266" t="s">
        <v>33</v>
      </c>
      <c r="B19" s="214">
        <v>4</v>
      </c>
      <c r="C19" s="219" t="s">
        <v>525</v>
      </c>
      <c r="D19" s="214">
        <v>4</v>
      </c>
      <c r="E19" s="179" t="s">
        <v>526</v>
      </c>
    </row>
    <row r="20" spans="1:5" ht="36">
      <c r="A20" s="266"/>
      <c r="B20" s="214">
        <v>5</v>
      </c>
      <c r="C20" s="219" t="s">
        <v>527</v>
      </c>
      <c r="D20" s="214"/>
      <c r="E20" s="181"/>
    </row>
    <row r="21" spans="1:5" ht="48">
      <c r="A21" s="266"/>
      <c r="B21" s="214">
        <v>6</v>
      </c>
      <c r="C21" s="179" t="s">
        <v>528</v>
      </c>
      <c r="D21" s="214"/>
      <c r="E21" s="220"/>
    </row>
    <row r="22" spans="1:5" ht="36">
      <c r="A22" s="259" t="s">
        <v>34</v>
      </c>
      <c r="B22" s="214">
        <v>7</v>
      </c>
      <c r="C22" s="181" t="s">
        <v>35</v>
      </c>
      <c r="D22" s="214">
        <v>5</v>
      </c>
      <c r="E22" s="179" t="s">
        <v>36</v>
      </c>
    </row>
    <row r="23" spans="1:5" ht="49.5">
      <c r="A23" s="259"/>
      <c r="B23" s="214">
        <v>8</v>
      </c>
      <c r="C23" s="181" t="s">
        <v>529</v>
      </c>
      <c r="D23" s="214">
        <v>6</v>
      </c>
      <c r="E23" s="216" t="s">
        <v>530</v>
      </c>
    </row>
    <row r="24" spans="1:5" ht="36">
      <c r="A24" s="259"/>
      <c r="B24" s="214">
        <v>9</v>
      </c>
      <c r="C24" s="221" t="s">
        <v>531</v>
      </c>
      <c r="D24" s="214">
        <v>7</v>
      </c>
      <c r="E24" s="216" t="s">
        <v>532</v>
      </c>
    </row>
    <row r="25" spans="1:5" ht="36">
      <c r="A25" s="259"/>
      <c r="B25" s="214">
        <v>10</v>
      </c>
      <c r="C25" s="221" t="s">
        <v>533</v>
      </c>
      <c r="D25" s="214"/>
      <c r="E25" s="220"/>
    </row>
    <row r="26" spans="1:5" ht="24">
      <c r="A26" s="259"/>
      <c r="B26" s="214">
        <v>11</v>
      </c>
      <c r="C26" s="221" t="s">
        <v>534</v>
      </c>
      <c r="D26" s="214"/>
      <c r="E26" s="218"/>
    </row>
    <row r="27" spans="1:5" ht="36">
      <c r="A27" s="259"/>
      <c r="B27" s="214">
        <v>12</v>
      </c>
      <c r="C27" s="221" t="s">
        <v>535</v>
      </c>
      <c r="D27" s="214"/>
      <c r="E27" s="220"/>
    </row>
    <row r="28" spans="1:5">
      <c r="A28" s="259"/>
      <c r="B28" s="214"/>
      <c r="C28" s="181"/>
      <c r="D28" s="214"/>
      <c r="E28" s="220"/>
    </row>
    <row r="29" spans="1:5" ht="36">
      <c r="A29" s="259" t="s">
        <v>37</v>
      </c>
      <c r="B29" s="214">
        <v>13</v>
      </c>
      <c r="C29" s="179" t="s">
        <v>38</v>
      </c>
      <c r="D29" s="214"/>
      <c r="E29" s="220"/>
    </row>
    <row r="30" spans="1:5" ht="36">
      <c r="A30" s="259"/>
      <c r="B30" s="214">
        <v>14</v>
      </c>
      <c r="C30" s="179" t="s">
        <v>536</v>
      </c>
      <c r="D30" s="214"/>
      <c r="E30" s="220"/>
    </row>
    <row r="31" spans="1:5" ht="24">
      <c r="A31" s="259"/>
      <c r="B31" s="214">
        <v>15</v>
      </c>
      <c r="C31" s="179" t="s">
        <v>537</v>
      </c>
      <c r="D31" s="214"/>
      <c r="E31" s="220"/>
    </row>
    <row r="32" spans="1:5" ht="24">
      <c r="A32" s="259"/>
      <c r="B32" s="214">
        <v>16</v>
      </c>
      <c r="C32" s="179" t="s">
        <v>538</v>
      </c>
      <c r="D32" s="214"/>
      <c r="E32" s="220"/>
    </row>
    <row r="33" spans="1:5" ht="48">
      <c r="A33" s="259"/>
      <c r="B33" s="214">
        <v>17</v>
      </c>
      <c r="C33" s="179" t="s">
        <v>539</v>
      </c>
      <c r="D33" s="214"/>
      <c r="E33" s="181"/>
    </row>
    <row r="34" spans="1:5" ht="36">
      <c r="A34" s="259"/>
      <c r="B34" s="214">
        <v>18</v>
      </c>
      <c r="C34" s="179" t="s">
        <v>540</v>
      </c>
      <c r="D34" s="214"/>
      <c r="E34" s="222"/>
    </row>
    <row r="35" spans="1:5" ht="24">
      <c r="A35" s="223" t="s">
        <v>39</v>
      </c>
      <c r="B35" s="214">
        <v>19</v>
      </c>
      <c r="C35" s="221" t="s">
        <v>541</v>
      </c>
      <c r="D35" s="214"/>
      <c r="E35" s="220"/>
    </row>
    <row r="36" spans="1:5" ht="24">
      <c r="A36" s="259" t="s">
        <v>542</v>
      </c>
      <c r="B36" s="214">
        <v>20</v>
      </c>
      <c r="C36" s="179" t="s">
        <v>41</v>
      </c>
      <c r="D36" s="214">
        <v>8</v>
      </c>
      <c r="E36" s="180" t="s">
        <v>42</v>
      </c>
    </row>
    <row r="37" spans="1:5" ht="60">
      <c r="A37" s="259"/>
      <c r="B37" s="214">
        <v>21</v>
      </c>
      <c r="C37" s="221" t="s">
        <v>543</v>
      </c>
      <c r="D37" s="214"/>
      <c r="E37" s="218"/>
    </row>
    <row r="38" spans="1:5" ht="48">
      <c r="A38" s="259"/>
      <c r="B38" s="214">
        <v>22</v>
      </c>
      <c r="C38" s="179" t="s">
        <v>43</v>
      </c>
      <c r="D38" s="214"/>
      <c r="E38" s="220"/>
    </row>
    <row r="39" spans="1:5">
      <c r="A39" s="259"/>
      <c r="B39" s="214"/>
      <c r="C39" s="181"/>
      <c r="D39" s="214"/>
      <c r="E39" s="220"/>
    </row>
    <row r="40" spans="1:5">
      <c r="A40" s="267" t="s">
        <v>44</v>
      </c>
      <c r="B40" s="267"/>
      <c r="C40" s="267"/>
      <c r="D40" s="267"/>
      <c r="E40" s="267"/>
    </row>
    <row r="41" spans="1:5">
      <c r="A41" s="224" t="s">
        <v>544</v>
      </c>
      <c r="B41" s="224" t="s">
        <v>24</v>
      </c>
      <c r="C41" s="225" t="s">
        <v>45</v>
      </c>
      <c r="D41" s="225" t="s">
        <v>26</v>
      </c>
      <c r="E41" s="225" t="s">
        <v>545</v>
      </c>
    </row>
    <row r="42" spans="1:5" ht="48">
      <c r="A42" s="268" t="s">
        <v>546</v>
      </c>
      <c r="B42" s="214">
        <v>1</v>
      </c>
      <c r="C42" s="179" t="s">
        <v>547</v>
      </c>
      <c r="D42" s="226">
        <v>1</v>
      </c>
      <c r="E42" s="227" t="s">
        <v>46</v>
      </c>
    </row>
    <row r="43" spans="1:5" ht="48">
      <c r="A43" s="268"/>
      <c r="B43" s="214">
        <v>2</v>
      </c>
      <c r="C43" s="179" t="s">
        <v>47</v>
      </c>
      <c r="D43" s="226">
        <v>2</v>
      </c>
      <c r="E43" s="227" t="s">
        <v>48</v>
      </c>
    </row>
    <row r="44" spans="1:5" ht="48">
      <c r="A44" s="268"/>
      <c r="B44" s="214"/>
      <c r="C44" s="228"/>
      <c r="D44" s="226">
        <v>3</v>
      </c>
      <c r="E44" s="227" t="s">
        <v>49</v>
      </c>
    </row>
    <row r="45" spans="1:5" ht="60">
      <c r="A45" s="268"/>
      <c r="B45" s="214"/>
      <c r="C45" s="228"/>
      <c r="D45" s="226">
        <v>4</v>
      </c>
      <c r="E45" s="227" t="s">
        <v>548</v>
      </c>
    </row>
    <row r="46" spans="1:5" ht="24">
      <c r="A46" s="268"/>
      <c r="B46" s="214"/>
      <c r="C46" s="228"/>
      <c r="D46" s="226">
        <v>5</v>
      </c>
      <c r="E46" s="181" t="s">
        <v>50</v>
      </c>
    </row>
    <row r="47" spans="1:5" ht="48">
      <c r="A47" s="268"/>
      <c r="B47" s="214"/>
      <c r="C47" s="228"/>
      <c r="D47" s="226">
        <v>6</v>
      </c>
      <c r="E47" s="182" t="s">
        <v>51</v>
      </c>
    </row>
    <row r="48" spans="1:5" ht="36">
      <c r="A48" s="268"/>
      <c r="B48" s="214"/>
      <c r="C48" s="228"/>
      <c r="D48" s="226">
        <v>7</v>
      </c>
      <c r="E48" s="182" t="s">
        <v>52</v>
      </c>
    </row>
    <row r="49" spans="1:5" ht="48">
      <c r="A49" s="268"/>
      <c r="B49" s="214"/>
      <c r="C49" s="228"/>
      <c r="D49" s="226">
        <v>8</v>
      </c>
      <c r="E49" s="182" t="s">
        <v>53</v>
      </c>
    </row>
    <row r="50" spans="1:5" ht="60">
      <c r="A50" s="268"/>
      <c r="B50" s="214"/>
      <c r="C50" s="229"/>
      <c r="D50" s="226">
        <v>9</v>
      </c>
      <c r="E50" s="182" t="s">
        <v>54</v>
      </c>
    </row>
    <row r="51" spans="1:5" ht="36">
      <c r="A51" s="268"/>
      <c r="B51" s="214"/>
      <c r="C51" s="229"/>
      <c r="D51" s="226">
        <v>10</v>
      </c>
      <c r="E51" s="230" t="s">
        <v>549</v>
      </c>
    </row>
    <row r="52" spans="1:5" ht="25.5">
      <c r="A52" s="268"/>
      <c r="B52" s="214"/>
      <c r="C52" s="229"/>
      <c r="D52" s="226">
        <v>11</v>
      </c>
      <c r="E52" s="230" t="s">
        <v>550</v>
      </c>
    </row>
    <row r="53" spans="1:5" ht="24">
      <c r="A53" s="268"/>
      <c r="B53" s="214"/>
      <c r="C53" s="229"/>
      <c r="D53" s="214">
        <v>12</v>
      </c>
      <c r="E53" s="216" t="s">
        <v>551</v>
      </c>
    </row>
    <row r="54" spans="1:5" ht="48">
      <c r="A54" s="268" t="s">
        <v>55</v>
      </c>
      <c r="B54" s="214">
        <v>3</v>
      </c>
      <c r="C54" s="215" t="s">
        <v>552</v>
      </c>
      <c r="D54" s="214">
        <v>13</v>
      </c>
      <c r="E54" s="215" t="s">
        <v>553</v>
      </c>
    </row>
    <row r="55" spans="1:5" ht="48">
      <c r="A55" s="268"/>
      <c r="B55" s="214"/>
      <c r="C55" s="182"/>
      <c r="D55" s="226">
        <v>14</v>
      </c>
      <c r="E55" s="231" t="s">
        <v>554</v>
      </c>
    </row>
    <row r="56" spans="1:5" ht="36">
      <c r="A56" s="268"/>
      <c r="B56" s="214"/>
      <c r="C56" s="182"/>
      <c r="D56" s="226">
        <v>15</v>
      </c>
      <c r="E56" s="231" t="s">
        <v>555</v>
      </c>
    </row>
    <row r="57" spans="1:5" ht="24">
      <c r="A57" s="268"/>
      <c r="B57" s="214"/>
      <c r="C57" s="232"/>
      <c r="D57" s="214">
        <v>16</v>
      </c>
      <c r="E57" s="231" t="s">
        <v>556</v>
      </c>
    </row>
    <row r="58" spans="1:5" ht="48">
      <c r="A58" s="259" t="s">
        <v>56</v>
      </c>
      <c r="B58" s="214">
        <v>4</v>
      </c>
      <c r="C58" s="180" t="s">
        <v>58</v>
      </c>
      <c r="D58" s="226">
        <v>17</v>
      </c>
      <c r="E58" s="180" t="s">
        <v>557</v>
      </c>
    </row>
    <row r="59" spans="1:5" ht="60">
      <c r="A59" s="259"/>
      <c r="B59" s="214">
        <v>5</v>
      </c>
      <c r="C59" s="180" t="s">
        <v>60</v>
      </c>
      <c r="D59" s="226">
        <v>18</v>
      </c>
      <c r="E59" s="181" t="s">
        <v>57</v>
      </c>
    </row>
    <row r="60" spans="1:5" ht="48">
      <c r="A60" s="259"/>
      <c r="B60" s="214">
        <v>6</v>
      </c>
      <c r="C60" s="216" t="s">
        <v>558</v>
      </c>
      <c r="D60" s="226">
        <v>19</v>
      </c>
      <c r="E60" s="181" t="s">
        <v>59</v>
      </c>
    </row>
    <row r="61" spans="1:5" ht="60">
      <c r="A61" s="259"/>
      <c r="B61" s="214">
        <v>7</v>
      </c>
      <c r="C61" s="230" t="s">
        <v>559</v>
      </c>
      <c r="D61" s="226">
        <v>20</v>
      </c>
      <c r="E61" s="181" t="s">
        <v>61</v>
      </c>
    </row>
    <row r="62" spans="1:5" ht="24">
      <c r="A62" s="259"/>
      <c r="B62" s="214"/>
      <c r="C62" s="179"/>
      <c r="D62" s="226">
        <v>21</v>
      </c>
      <c r="E62" s="181" t="s">
        <v>62</v>
      </c>
    </row>
    <row r="63" spans="1:5" ht="36">
      <c r="A63" s="259"/>
      <c r="B63" s="214"/>
      <c r="C63" s="179"/>
      <c r="D63" s="226">
        <v>22</v>
      </c>
      <c r="E63" s="181" t="s">
        <v>64</v>
      </c>
    </row>
    <row r="64" spans="1:5" ht="48">
      <c r="A64" s="259"/>
      <c r="B64" s="214"/>
      <c r="C64" s="233"/>
      <c r="D64" s="214">
        <v>23</v>
      </c>
      <c r="E64" s="181" t="s">
        <v>63</v>
      </c>
    </row>
    <row r="65" spans="1:5" ht="36">
      <c r="A65" s="259" t="s">
        <v>65</v>
      </c>
      <c r="B65" s="214">
        <v>8</v>
      </c>
      <c r="C65" s="180" t="s">
        <v>67</v>
      </c>
      <c r="D65" s="226">
        <v>24</v>
      </c>
      <c r="E65" s="180" t="s">
        <v>560</v>
      </c>
    </row>
    <row r="66" spans="1:5" ht="96">
      <c r="A66" s="259"/>
      <c r="B66" s="214">
        <v>9</v>
      </c>
      <c r="C66" s="180" t="s">
        <v>561</v>
      </c>
      <c r="D66" s="226">
        <v>25</v>
      </c>
      <c r="E66" s="181" t="s">
        <v>66</v>
      </c>
    </row>
    <row r="67" spans="1:5" ht="72">
      <c r="A67" s="259"/>
      <c r="B67" s="214">
        <v>10</v>
      </c>
      <c r="C67" s="180" t="s">
        <v>69</v>
      </c>
      <c r="D67" s="226">
        <v>26</v>
      </c>
      <c r="E67" s="181" t="s">
        <v>68</v>
      </c>
    </row>
    <row r="68" spans="1:5" ht="72">
      <c r="A68" s="259"/>
      <c r="B68" s="214">
        <v>11</v>
      </c>
      <c r="C68" s="180" t="s">
        <v>70</v>
      </c>
      <c r="D68" s="234"/>
      <c r="E68" s="235"/>
    </row>
    <row r="69" spans="1:5">
      <c r="A69" s="259"/>
      <c r="B69" s="214"/>
      <c r="C69" s="220"/>
      <c r="D69" s="234"/>
      <c r="E69" s="181"/>
    </row>
    <row r="70" spans="1:5" ht="36">
      <c r="A70" s="259" t="s">
        <v>71</v>
      </c>
      <c r="B70" s="214">
        <v>12</v>
      </c>
      <c r="C70" s="179" t="s">
        <v>72</v>
      </c>
      <c r="D70" s="234">
        <v>27</v>
      </c>
      <c r="E70" s="181" t="s">
        <v>73</v>
      </c>
    </row>
    <row r="71" spans="1:5" ht="36">
      <c r="A71" s="259"/>
      <c r="B71" s="214">
        <v>13</v>
      </c>
      <c r="C71" s="180" t="s">
        <v>74</v>
      </c>
      <c r="D71" s="234">
        <v>28</v>
      </c>
      <c r="E71" s="181" t="s">
        <v>75</v>
      </c>
    </row>
    <row r="72" spans="1:5" ht="36">
      <c r="A72" s="259"/>
      <c r="B72" s="214">
        <v>14</v>
      </c>
      <c r="C72" s="236" t="s">
        <v>562</v>
      </c>
      <c r="D72" s="234">
        <v>29</v>
      </c>
      <c r="E72" s="181" t="s">
        <v>563</v>
      </c>
    </row>
    <row r="73" spans="1:5" ht="36">
      <c r="A73" s="259"/>
      <c r="B73" s="214">
        <v>15</v>
      </c>
      <c r="C73" s="180" t="s">
        <v>564</v>
      </c>
      <c r="D73" s="234">
        <v>30</v>
      </c>
      <c r="E73" s="181" t="s">
        <v>76</v>
      </c>
    </row>
    <row r="74" spans="1:5" ht="60">
      <c r="A74" s="259"/>
      <c r="B74" s="214">
        <v>16</v>
      </c>
      <c r="C74" s="180" t="s">
        <v>565</v>
      </c>
      <c r="D74" s="234">
        <v>31</v>
      </c>
      <c r="E74" s="181" t="s">
        <v>566</v>
      </c>
    </row>
    <row r="75" spans="1:5" ht="48">
      <c r="A75" s="259"/>
      <c r="B75" s="214">
        <v>17</v>
      </c>
      <c r="C75" s="180" t="s">
        <v>77</v>
      </c>
      <c r="D75" s="234">
        <v>32</v>
      </c>
      <c r="E75" s="181" t="s">
        <v>78</v>
      </c>
    </row>
    <row r="76" spans="1:5" ht="72">
      <c r="A76" s="259"/>
      <c r="B76" s="214">
        <v>18</v>
      </c>
      <c r="C76" s="179" t="s">
        <v>79</v>
      </c>
      <c r="D76" s="234">
        <v>33</v>
      </c>
      <c r="E76" s="181" t="s">
        <v>80</v>
      </c>
    </row>
    <row r="77" spans="1:5" ht="48">
      <c r="A77" s="259"/>
      <c r="B77" s="214">
        <v>19</v>
      </c>
      <c r="C77" s="179" t="s">
        <v>81</v>
      </c>
      <c r="D77" s="234">
        <v>34</v>
      </c>
      <c r="E77" s="181" t="s">
        <v>82</v>
      </c>
    </row>
    <row r="78" spans="1:5" ht="48">
      <c r="A78" s="259"/>
      <c r="B78" s="214"/>
      <c r="C78" s="181"/>
      <c r="D78" s="234">
        <v>35</v>
      </c>
      <c r="E78" s="181" t="s">
        <v>83</v>
      </c>
    </row>
    <row r="79" spans="1:5">
      <c r="A79" s="259"/>
      <c r="B79" s="214"/>
      <c r="C79" s="181"/>
      <c r="D79" s="234"/>
      <c r="E79" s="227"/>
    </row>
    <row r="80" spans="1:5" ht="36">
      <c r="A80" s="259" t="s">
        <v>84</v>
      </c>
      <c r="B80" s="214">
        <v>20</v>
      </c>
      <c r="C80" s="219" t="s">
        <v>567</v>
      </c>
      <c r="D80" s="234">
        <v>36</v>
      </c>
      <c r="E80" s="221" t="s">
        <v>568</v>
      </c>
    </row>
    <row r="81" spans="1:5" ht="36">
      <c r="A81" s="259"/>
      <c r="B81" s="214">
        <v>21</v>
      </c>
      <c r="C81" s="219" t="s">
        <v>569</v>
      </c>
      <c r="D81" s="234">
        <v>37</v>
      </c>
      <c r="E81" s="221" t="s">
        <v>570</v>
      </c>
    </row>
    <row r="82" spans="1:5" ht="36">
      <c r="A82" s="259"/>
      <c r="B82" s="214">
        <v>22</v>
      </c>
      <c r="C82" s="219" t="s">
        <v>571</v>
      </c>
      <c r="D82" s="234"/>
      <c r="E82" s="179"/>
    </row>
    <row r="83" spans="1:5">
      <c r="A83" s="259"/>
      <c r="B83" s="214"/>
      <c r="C83" s="228"/>
      <c r="D83" s="234"/>
      <c r="E83" s="179"/>
    </row>
    <row r="84" spans="1:5" ht="48">
      <c r="A84" s="259" t="s">
        <v>85</v>
      </c>
      <c r="B84" s="214">
        <v>23</v>
      </c>
      <c r="C84" s="180" t="s">
        <v>86</v>
      </c>
      <c r="D84" s="234">
        <v>38</v>
      </c>
      <c r="E84" s="180" t="s">
        <v>87</v>
      </c>
    </row>
    <row r="85" spans="1:5" ht="48">
      <c r="A85" s="259"/>
      <c r="B85" s="214">
        <v>24</v>
      </c>
      <c r="C85" s="180" t="s">
        <v>88</v>
      </c>
      <c r="D85" s="234"/>
      <c r="E85" s="181"/>
    </row>
    <row r="86" spans="1:5" ht="48">
      <c r="A86" s="259" t="s">
        <v>89</v>
      </c>
      <c r="B86" s="214">
        <v>25</v>
      </c>
      <c r="C86" s="220" t="s">
        <v>572</v>
      </c>
      <c r="D86" s="234">
        <v>39</v>
      </c>
      <c r="E86" s="181" t="s">
        <v>90</v>
      </c>
    </row>
    <row r="87" spans="1:5" ht="24">
      <c r="A87" s="259"/>
      <c r="B87" s="214"/>
      <c r="C87" s="220"/>
      <c r="D87" s="234">
        <v>40</v>
      </c>
      <c r="E87" s="181" t="s">
        <v>91</v>
      </c>
    </row>
    <row r="88" spans="1:5" ht="36">
      <c r="A88" s="259"/>
      <c r="B88" s="214"/>
      <c r="C88" s="220"/>
      <c r="D88" s="234">
        <v>41</v>
      </c>
      <c r="E88" s="181" t="s">
        <v>92</v>
      </c>
    </row>
    <row r="89" spans="1:5" ht="36">
      <c r="A89" s="259" t="s">
        <v>93</v>
      </c>
      <c r="B89" s="214"/>
      <c r="C89" s="180"/>
      <c r="D89" s="234">
        <v>42</v>
      </c>
      <c r="E89" s="179" t="s">
        <v>573</v>
      </c>
    </row>
    <row r="90" spans="1:5" ht="36">
      <c r="A90" s="259"/>
      <c r="B90" s="214"/>
      <c r="C90" s="237"/>
      <c r="D90" s="234">
        <v>43</v>
      </c>
      <c r="E90" s="238" t="s">
        <v>574</v>
      </c>
    </row>
    <row r="91" spans="1:5" ht="36">
      <c r="A91" s="259"/>
      <c r="B91" s="214"/>
      <c r="C91" s="237"/>
      <c r="D91" s="234">
        <v>44</v>
      </c>
      <c r="E91" s="238" t="s">
        <v>575</v>
      </c>
    </row>
    <row r="92" spans="1:5" ht="72">
      <c r="A92" s="259"/>
      <c r="B92" s="214"/>
      <c r="C92" s="239"/>
      <c r="D92" s="234">
        <v>45</v>
      </c>
      <c r="E92" s="238" t="s">
        <v>576</v>
      </c>
    </row>
    <row r="93" spans="1:5" ht="36">
      <c r="A93" s="259"/>
      <c r="B93" s="214"/>
      <c r="C93" s="180"/>
      <c r="D93" s="234">
        <v>46</v>
      </c>
      <c r="E93" s="238" t="s">
        <v>577</v>
      </c>
    </row>
    <row r="94" spans="1:5" ht="72">
      <c r="A94" s="259"/>
      <c r="B94" s="214"/>
      <c r="C94" s="180"/>
      <c r="D94" s="234">
        <v>47</v>
      </c>
      <c r="E94" s="238" t="s">
        <v>578</v>
      </c>
    </row>
    <row r="95" spans="1:5">
      <c r="A95" s="259"/>
      <c r="B95" s="214"/>
      <c r="C95" s="180"/>
      <c r="D95" s="234"/>
      <c r="E95" s="240"/>
    </row>
    <row r="96" spans="1:5">
      <c r="A96" s="259"/>
      <c r="B96" s="214"/>
      <c r="C96" s="234"/>
      <c r="D96" s="241"/>
      <c r="E96" s="241"/>
    </row>
    <row r="97" spans="1:5" ht="36">
      <c r="A97" s="259" t="s">
        <v>40</v>
      </c>
      <c r="B97" s="214">
        <v>26</v>
      </c>
      <c r="C97" s="179" t="s">
        <v>579</v>
      </c>
      <c r="D97" s="217">
        <v>48</v>
      </c>
      <c r="E97" s="219" t="s">
        <v>580</v>
      </c>
    </row>
    <row r="98" spans="1:5" ht="24">
      <c r="A98" s="259"/>
      <c r="B98" s="242">
        <v>27</v>
      </c>
      <c r="C98" s="219" t="s">
        <v>581</v>
      </c>
      <c r="D98" s="217">
        <v>49</v>
      </c>
      <c r="E98" s="219" t="s">
        <v>582</v>
      </c>
    </row>
    <row r="99" spans="1:5" ht="60">
      <c r="A99" s="259"/>
      <c r="B99" s="242">
        <v>28</v>
      </c>
      <c r="C99" s="219" t="s">
        <v>583</v>
      </c>
      <c r="D99" s="243">
        <v>50</v>
      </c>
      <c r="E99" s="219" t="s">
        <v>584</v>
      </c>
    </row>
    <row r="100" spans="1:5" ht="36">
      <c r="A100" s="259"/>
      <c r="B100" s="242"/>
      <c r="C100" s="228"/>
      <c r="D100" s="217">
        <v>51</v>
      </c>
      <c r="E100" s="219" t="s">
        <v>585</v>
      </c>
    </row>
    <row r="101" spans="1:5" ht="24">
      <c r="A101" s="259"/>
      <c r="B101" s="242"/>
      <c r="C101" s="228"/>
      <c r="D101" s="243">
        <v>52</v>
      </c>
      <c r="E101" s="219" t="s">
        <v>586</v>
      </c>
    </row>
    <row r="102" spans="1:5">
      <c r="A102" s="259"/>
      <c r="B102" s="242"/>
      <c r="C102" s="239"/>
      <c r="D102" s="241"/>
      <c r="E102" s="238"/>
    </row>
  </sheetData>
  <mergeCells count="22">
    <mergeCell ref="A70:A79"/>
    <mergeCell ref="A40:E40"/>
    <mergeCell ref="A42:A53"/>
    <mergeCell ref="A54:A57"/>
    <mergeCell ref="A58:A64"/>
    <mergeCell ref="A65:A69"/>
    <mergeCell ref="A22:A28"/>
    <mergeCell ref="A29:A34"/>
    <mergeCell ref="A36:A39"/>
    <mergeCell ref="A11:E11"/>
    <mergeCell ref="B1:D1"/>
    <mergeCell ref="B2:D2"/>
    <mergeCell ref="B5:C5"/>
    <mergeCell ref="B7:E7"/>
    <mergeCell ref="B10:E10"/>
    <mergeCell ref="A14:A18"/>
    <mergeCell ref="A19:A21"/>
    <mergeCell ref="A80:A83"/>
    <mergeCell ref="A84:A85"/>
    <mergeCell ref="A86:A88"/>
    <mergeCell ref="A89:A96"/>
    <mergeCell ref="A97:A102"/>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7A8FF-A15D-214D-B336-1ED0E8D7F7CF}">
  <dimension ref="A1:F55"/>
  <sheetViews>
    <sheetView view="pageBreakPreview" zoomScaleNormal="160" zoomScaleSheetLayoutView="100" workbookViewId="0">
      <pane ySplit="5" topLeftCell="A7" activePane="bottomLeft" state="frozen"/>
      <selection pane="bottomLeft" activeCell="A35" sqref="A35"/>
    </sheetView>
  </sheetViews>
  <sheetFormatPr baseColWidth="10" defaultColWidth="10.7109375" defaultRowHeight="18.75"/>
  <cols>
    <col min="1" max="1" width="93.42578125" style="93" bestFit="1" customWidth="1"/>
    <col min="2" max="2" width="7.85546875" style="94" customWidth="1"/>
    <col min="3" max="3" width="5.7109375" style="92" customWidth="1"/>
    <col min="4" max="4" width="14.140625" style="92" customWidth="1"/>
    <col min="5" max="5" width="21.7109375" style="92" customWidth="1"/>
    <col min="6" max="6" width="44.42578125" style="93" customWidth="1"/>
  </cols>
  <sheetData>
    <row r="1" spans="1:6" ht="22.5" customHeight="1">
      <c r="A1" s="269" t="s">
        <v>13</v>
      </c>
      <c r="B1" s="269"/>
      <c r="C1" s="269"/>
      <c r="D1" s="269"/>
      <c r="E1" s="269"/>
      <c r="F1" s="269"/>
    </row>
    <row r="2" spans="1:6">
      <c r="A2" s="270" t="s">
        <v>94</v>
      </c>
      <c r="B2" s="270"/>
      <c r="C2" s="270"/>
      <c r="D2" s="270"/>
      <c r="E2" s="270"/>
      <c r="F2" s="270"/>
    </row>
    <row r="3" spans="1:6">
      <c r="A3" s="271" t="s">
        <v>95</v>
      </c>
      <c r="B3" s="272"/>
      <c r="C3" s="272"/>
      <c r="D3" s="272"/>
      <c r="E3" s="272"/>
      <c r="F3" s="273"/>
    </row>
    <row r="4" spans="1:6" ht="28.5" customHeight="1">
      <c r="A4" s="244" t="s">
        <v>96</v>
      </c>
      <c r="B4" s="274" t="s">
        <v>97</v>
      </c>
      <c r="C4" s="275"/>
      <c r="D4" s="275"/>
      <c r="E4" s="276"/>
      <c r="F4" s="91" t="s">
        <v>98</v>
      </c>
    </row>
    <row r="5" spans="1:6">
      <c r="A5" s="245"/>
      <c r="B5" s="246" t="s">
        <v>99</v>
      </c>
      <c r="C5" s="247" t="s">
        <v>100</v>
      </c>
      <c r="D5" s="247" t="s">
        <v>101</v>
      </c>
      <c r="E5" s="247" t="s">
        <v>102</v>
      </c>
      <c r="F5" s="245"/>
    </row>
    <row r="6" spans="1:6">
      <c r="A6" s="183" t="s">
        <v>587</v>
      </c>
      <c r="B6" s="187">
        <v>1</v>
      </c>
      <c r="C6" s="187"/>
      <c r="D6" s="187"/>
      <c r="E6" s="187"/>
      <c r="F6" s="183" t="s">
        <v>105</v>
      </c>
    </row>
    <row r="7" spans="1:6" ht="25.5">
      <c r="A7" s="183" t="s">
        <v>588</v>
      </c>
      <c r="B7" s="187">
        <v>3.19</v>
      </c>
      <c r="C7" s="187"/>
      <c r="D7" s="187"/>
      <c r="E7" s="187"/>
      <c r="F7" s="183" t="s">
        <v>105</v>
      </c>
    </row>
    <row r="8" spans="1:6" ht="23.1" customHeight="1">
      <c r="A8" s="183" t="s">
        <v>589</v>
      </c>
      <c r="B8" s="187" t="s">
        <v>590</v>
      </c>
      <c r="C8" s="187"/>
      <c r="D8" s="187">
        <v>3.25</v>
      </c>
      <c r="E8" s="187"/>
      <c r="F8" s="183" t="s">
        <v>105</v>
      </c>
    </row>
    <row r="9" spans="1:6">
      <c r="A9" s="183" t="s">
        <v>591</v>
      </c>
      <c r="B9" s="187">
        <v>7</v>
      </c>
      <c r="C9" s="187"/>
      <c r="D9" s="187"/>
      <c r="E9" s="187"/>
      <c r="F9" s="183" t="s">
        <v>105</v>
      </c>
    </row>
    <row r="10" spans="1:6">
      <c r="A10" s="183" t="s">
        <v>592</v>
      </c>
      <c r="B10" s="184">
        <v>8</v>
      </c>
      <c r="C10" s="187"/>
      <c r="D10" s="186"/>
      <c r="E10" s="185"/>
      <c r="F10" s="183" t="s">
        <v>105</v>
      </c>
    </row>
    <row r="11" spans="1:6">
      <c r="A11" s="183" t="s">
        <v>593</v>
      </c>
      <c r="B11" s="187">
        <v>12</v>
      </c>
      <c r="C11" s="187"/>
      <c r="D11" s="187"/>
      <c r="E11" s="187"/>
      <c r="F11" s="183" t="s">
        <v>105</v>
      </c>
    </row>
    <row r="12" spans="1:6">
      <c r="A12" s="183" t="s">
        <v>594</v>
      </c>
      <c r="B12" s="187">
        <v>12</v>
      </c>
      <c r="C12" s="187">
        <v>3.5</v>
      </c>
      <c r="D12" s="187">
        <v>6</v>
      </c>
      <c r="E12" s="187">
        <v>4.7</v>
      </c>
      <c r="F12" s="183" t="s">
        <v>103</v>
      </c>
    </row>
    <row r="13" spans="1:6" ht="25.5">
      <c r="A13" s="183" t="s">
        <v>595</v>
      </c>
      <c r="B13" s="187">
        <v>13</v>
      </c>
      <c r="C13" s="187"/>
      <c r="D13" s="187"/>
      <c r="E13" s="187"/>
      <c r="F13" s="183" t="s">
        <v>105</v>
      </c>
    </row>
    <row r="14" spans="1:6">
      <c r="A14" s="183" t="s">
        <v>596</v>
      </c>
      <c r="B14" s="187">
        <v>14</v>
      </c>
      <c r="C14" s="187"/>
      <c r="D14" s="187"/>
      <c r="E14" s="187"/>
      <c r="F14" s="183" t="s">
        <v>105</v>
      </c>
    </row>
    <row r="15" spans="1:6">
      <c r="A15" s="183" t="s">
        <v>597</v>
      </c>
      <c r="B15" s="187">
        <v>15</v>
      </c>
      <c r="C15" s="187"/>
      <c r="D15" s="187"/>
      <c r="E15" s="187"/>
      <c r="F15" s="183" t="s">
        <v>105</v>
      </c>
    </row>
    <row r="16" spans="1:6">
      <c r="A16" s="183" t="s">
        <v>598</v>
      </c>
      <c r="B16" s="187">
        <v>16</v>
      </c>
      <c r="C16" s="187"/>
      <c r="D16" s="187"/>
      <c r="E16" s="187"/>
      <c r="F16" s="183" t="s">
        <v>105</v>
      </c>
    </row>
    <row r="17" spans="1:6" ht="25.5">
      <c r="A17" s="183" t="s">
        <v>599</v>
      </c>
      <c r="B17" s="187">
        <v>17</v>
      </c>
      <c r="C17" s="187"/>
      <c r="D17" s="187"/>
      <c r="E17" s="187"/>
      <c r="F17" s="183" t="s">
        <v>105</v>
      </c>
    </row>
    <row r="18" spans="1:6" ht="25.5">
      <c r="A18" s="183" t="s">
        <v>600</v>
      </c>
      <c r="B18" s="187">
        <v>18</v>
      </c>
      <c r="C18" s="187"/>
      <c r="D18" s="187"/>
      <c r="E18" s="187"/>
      <c r="F18" s="183" t="s">
        <v>105</v>
      </c>
    </row>
    <row r="19" spans="1:6">
      <c r="A19" s="183" t="s">
        <v>601</v>
      </c>
      <c r="B19" s="187">
        <v>20</v>
      </c>
      <c r="C19" s="187"/>
      <c r="D19" s="187"/>
      <c r="E19" s="187"/>
      <c r="F19" s="183" t="s">
        <v>105</v>
      </c>
    </row>
    <row r="20" spans="1:6">
      <c r="A20" s="183" t="s">
        <v>602</v>
      </c>
      <c r="B20" s="187">
        <v>21</v>
      </c>
      <c r="C20" s="187"/>
      <c r="D20" s="187"/>
      <c r="E20" s="187"/>
      <c r="F20" s="183" t="s">
        <v>103</v>
      </c>
    </row>
    <row r="21" spans="1:6" ht="25.5">
      <c r="A21" s="183" t="s">
        <v>112</v>
      </c>
      <c r="B21" s="187">
        <v>22</v>
      </c>
      <c r="C21" s="187"/>
      <c r="D21" s="187"/>
      <c r="E21" s="187"/>
      <c r="F21" s="183" t="s">
        <v>105</v>
      </c>
    </row>
    <row r="22" spans="1:6">
      <c r="A22" s="183" t="s">
        <v>603</v>
      </c>
      <c r="B22" s="187"/>
      <c r="C22" s="187">
        <v>3</v>
      </c>
      <c r="D22" s="187"/>
      <c r="E22" s="187"/>
      <c r="F22" s="183" t="s">
        <v>103</v>
      </c>
    </row>
    <row r="23" spans="1:6" ht="38.25">
      <c r="A23" s="183" t="s">
        <v>604</v>
      </c>
      <c r="B23" s="187">
        <v>20.21</v>
      </c>
      <c r="C23" s="187">
        <v>8</v>
      </c>
      <c r="D23" s="187" t="s">
        <v>605</v>
      </c>
      <c r="E23" s="187"/>
      <c r="F23" s="183" t="s">
        <v>103</v>
      </c>
    </row>
    <row r="24" spans="1:6" ht="25.5">
      <c r="A24" s="183" t="s">
        <v>606</v>
      </c>
      <c r="B24" s="187"/>
      <c r="C24" s="187"/>
      <c r="D24" s="187">
        <v>1</v>
      </c>
      <c r="E24" s="187"/>
      <c r="F24" s="183" t="s">
        <v>105</v>
      </c>
    </row>
    <row r="25" spans="1:6" ht="24.95" customHeight="1">
      <c r="A25" s="248" t="s">
        <v>607</v>
      </c>
      <c r="B25" s="187"/>
      <c r="C25" s="187"/>
      <c r="D25" s="187">
        <v>2</v>
      </c>
      <c r="E25" s="187">
        <v>12</v>
      </c>
      <c r="F25" s="183" t="s">
        <v>103</v>
      </c>
    </row>
    <row r="26" spans="1:6" ht="25.5">
      <c r="A26" s="183" t="s">
        <v>608</v>
      </c>
      <c r="B26" s="187"/>
      <c r="C26" s="187"/>
      <c r="D26" s="187">
        <v>4.22</v>
      </c>
      <c r="E26" s="187"/>
      <c r="F26" s="183" t="s">
        <v>103</v>
      </c>
    </row>
    <row r="27" spans="1:6">
      <c r="A27" s="248" t="s">
        <v>609</v>
      </c>
      <c r="B27" s="187"/>
      <c r="C27" s="187"/>
      <c r="D27" s="187">
        <v>5</v>
      </c>
      <c r="E27" s="187"/>
      <c r="F27" s="248" t="s">
        <v>103</v>
      </c>
    </row>
    <row r="28" spans="1:6">
      <c r="A28" s="183" t="s">
        <v>610</v>
      </c>
      <c r="B28" s="187"/>
      <c r="C28" s="187"/>
      <c r="D28" s="187">
        <v>6</v>
      </c>
      <c r="E28" s="187"/>
      <c r="F28" s="183" t="s">
        <v>105</v>
      </c>
    </row>
    <row r="29" spans="1:6" ht="25.5">
      <c r="A29" s="183" t="s">
        <v>611</v>
      </c>
      <c r="B29" s="187"/>
      <c r="C29" s="187"/>
      <c r="D29" s="187">
        <v>6.7</v>
      </c>
      <c r="E29" s="187">
        <v>4.7</v>
      </c>
      <c r="F29" s="183" t="s">
        <v>103</v>
      </c>
    </row>
    <row r="30" spans="1:6">
      <c r="A30" s="183" t="s">
        <v>612</v>
      </c>
      <c r="B30" s="187"/>
      <c r="C30" s="187"/>
      <c r="D30" s="187">
        <v>8</v>
      </c>
      <c r="E30" s="187"/>
      <c r="F30" s="183" t="s">
        <v>103</v>
      </c>
    </row>
    <row r="31" spans="1:6">
      <c r="A31" s="183" t="s">
        <v>613</v>
      </c>
      <c r="B31" s="187"/>
      <c r="C31" s="187"/>
      <c r="D31" s="187">
        <v>9</v>
      </c>
      <c r="E31" s="187"/>
      <c r="F31" s="183" t="s">
        <v>105</v>
      </c>
    </row>
    <row r="32" spans="1:6" ht="25.5">
      <c r="A32" s="183" t="s">
        <v>614</v>
      </c>
      <c r="B32" s="187"/>
      <c r="C32" s="187"/>
      <c r="D32" s="187">
        <v>10</v>
      </c>
      <c r="E32" s="187"/>
      <c r="F32" s="183" t="s">
        <v>105</v>
      </c>
    </row>
    <row r="33" spans="1:6">
      <c r="A33" s="183" t="s">
        <v>106</v>
      </c>
      <c r="B33" s="187"/>
      <c r="C33" s="187"/>
      <c r="D33" s="187">
        <v>12</v>
      </c>
      <c r="E33" s="187"/>
      <c r="F33" s="183" t="s">
        <v>105</v>
      </c>
    </row>
    <row r="34" spans="1:6">
      <c r="A34" s="183" t="s">
        <v>104</v>
      </c>
      <c r="B34" s="187"/>
      <c r="C34" s="187"/>
      <c r="D34" s="187">
        <v>13</v>
      </c>
      <c r="E34" s="187"/>
      <c r="F34" s="183" t="s">
        <v>105</v>
      </c>
    </row>
    <row r="35" spans="1:6">
      <c r="A35" s="183" t="s">
        <v>615</v>
      </c>
      <c r="B35" s="187">
        <v>16</v>
      </c>
      <c r="C35" s="187"/>
      <c r="D35" s="187">
        <v>14</v>
      </c>
      <c r="E35" s="187"/>
      <c r="F35" s="183" t="s">
        <v>103</v>
      </c>
    </row>
    <row r="36" spans="1:6" ht="25.5">
      <c r="A36" s="183" t="s">
        <v>616</v>
      </c>
      <c r="B36" s="187">
        <v>14</v>
      </c>
      <c r="C36" s="187"/>
      <c r="D36" s="187">
        <v>15</v>
      </c>
      <c r="E36" s="187"/>
      <c r="F36" s="183" t="s">
        <v>103</v>
      </c>
    </row>
    <row r="37" spans="1:6" ht="25.5">
      <c r="A37" s="183" t="s">
        <v>617</v>
      </c>
      <c r="B37" s="187"/>
      <c r="C37" s="187"/>
      <c r="D37" s="187">
        <v>16</v>
      </c>
      <c r="E37" s="187"/>
      <c r="F37" s="183" t="s">
        <v>103</v>
      </c>
    </row>
    <row r="38" spans="1:6" ht="25.5">
      <c r="A38" s="183" t="s">
        <v>107</v>
      </c>
      <c r="B38" s="187"/>
      <c r="C38" s="187"/>
      <c r="D38" s="187">
        <v>17</v>
      </c>
      <c r="E38" s="187"/>
      <c r="F38" s="183" t="s">
        <v>105</v>
      </c>
    </row>
    <row r="39" spans="1:6" ht="25.5">
      <c r="A39" s="183" t="s">
        <v>108</v>
      </c>
      <c r="B39" s="187"/>
      <c r="C39" s="187"/>
      <c r="D39" s="187">
        <v>18</v>
      </c>
      <c r="E39" s="187"/>
      <c r="F39" s="183" t="s">
        <v>105</v>
      </c>
    </row>
    <row r="40" spans="1:6" ht="25.5">
      <c r="A40" s="183" t="s">
        <v>618</v>
      </c>
      <c r="B40" s="187"/>
      <c r="C40" s="187"/>
      <c r="D40" s="187">
        <v>19</v>
      </c>
      <c r="E40" s="187"/>
      <c r="F40" s="183" t="s">
        <v>105</v>
      </c>
    </row>
    <row r="41" spans="1:6">
      <c r="A41" s="183" t="s">
        <v>619</v>
      </c>
      <c r="B41" s="187"/>
      <c r="C41" s="187"/>
      <c r="D41" s="187">
        <v>20.21</v>
      </c>
      <c r="E41" s="187"/>
      <c r="F41" s="183" t="s">
        <v>105</v>
      </c>
    </row>
    <row r="42" spans="1:6" ht="25.5">
      <c r="A42" s="183" t="s">
        <v>109</v>
      </c>
      <c r="B42" s="187"/>
      <c r="C42" s="187"/>
      <c r="D42" s="187">
        <v>23</v>
      </c>
      <c r="E42" s="187"/>
      <c r="F42" s="183" t="s">
        <v>103</v>
      </c>
    </row>
    <row r="43" spans="1:6">
      <c r="A43" s="183" t="s">
        <v>110</v>
      </c>
      <c r="B43" s="187"/>
      <c r="C43" s="187"/>
      <c r="D43" s="187">
        <v>24</v>
      </c>
      <c r="E43" s="187"/>
      <c r="F43" s="183" t="s">
        <v>105</v>
      </c>
    </row>
    <row r="44" spans="1:6">
      <c r="A44" s="183" t="s">
        <v>111</v>
      </c>
      <c r="B44" s="187"/>
      <c r="C44" s="187"/>
      <c r="D44" s="187">
        <v>26</v>
      </c>
      <c r="E44" s="187"/>
      <c r="F44" s="183" t="s">
        <v>103</v>
      </c>
    </row>
    <row r="45" spans="1:6">
      <c r="A45" s="183" t="s">
        <v>620</v>
      </c>
      <c r="B45" s="187"/>
      <c r="C45" s="187"/>
      <c r="D45" s="187"/>
      <c r="E45" s="187">
        <v>1.2</v>
      </c>
      <c r="F45" s="183" t="s">
        <v>103</v>
      </c>
    </row>
    <row r="46" spans="1:6" ht="25.5">
      <c r="A46" s="183" t="s">
        <v>621</v>
      </c>
      <c r="B46" s="187"/>
      <c r="C46" s="187">
        <v>3.5</v>
      </c>
      <c r="D46" s="187">
        <v>6</v>
      </c>
      <c r="E46" s="187">
        <v>4.7</v>
      </c>
      <c r="F46" s="183" t="s">
        <v>103</v>
      </c>
    </row>
    <row r="47" spans="1:6">
      <c r="A47" s="183" t="s">
        <v>622</v>
      </c>
      <c r="B47" s="187"/>
      <c r="C47" s="187"/>
      <c r="D47" s="187"/>
      <c r="E47" s="187">
        <v>5</v>
      </c>
      <c r="F47" s="183" t="s">
        <v>103</v>
      </c>
    </row>
    <row r="48" spans="1:6" ht="25.5">
      <c r="A48" s="183" t="s">
        <v>113</v>
      </c>
      <c r="B48" s="187"/>
      <c r="C48" s="187"/>
      <c r="D48" s="187"/>
      <c r="E48" s="187">
        <v>8</v>
      </c>
      <c r="F48" s="183" t="s">
        <v>103</v>
      </c>
    </row>
    <row r="49" spans="1:6">
      <c r="A49" s="183" t="s">
        <v>623</v>
      </c>
      <c r="B49" s="187"/>
      <c r="C49" s="187"/>
      <c r="D49" s="187"/>
      <c r="E49" s="187">
        <v>9</v>
      </c>
      <c r="F49" s="183" t="s">
        <v>103</v>
      </c>
    </row>
    <row r="50" spans="1:6">
      <c r="A50" s="183" t="s">
        <v>624</v>
      </c>
      <c r="B50" s="187"/>
      <c r="C50" s="187"/>
      <c r="D50" s="187"/>
      <c r="E50" s="249" t="s">
        <v>625</v>
      </c>
      <c r="F50" s="183" t="s">
        <v>103</v>
      </c>
    </row>
    <row r="51" spans="1:6" ht="37.5">
      <c r="A51" s="183" t="s">
        <v>626</v>
      </c>
      <c r="B51" s="187"/>
      <c r="C51" s="187"/>
      <c r="D51" s="187"/>
      <c r="E51" s="187" t="s">
        <v>627</v>
      </c>
      <c r="F51" s="183" t="s">
        <v>103</v>
      </c>
    </row>
    <row r="52" spans="1:6">
      <c r="A52" s="183" t="s">
        <v>628</v>
      </c>
      <c r="B52" s="187"/>
      <c r="C52" s="187"/>
      <c r="D52" s="187"/>
      <c r="E52" s="187">
        <v>19</v>
      </c>
      <c r="F52" s="183" t="s">
        <v>103</v>
      </c>
    </row>
    <row r="53" spans="1:6">
      <c r="A53" s="183" t="s">
        <v>629</v>
      </c>
      <c r="B53" s="187"/>
      <c r="C53" s="187"/>
      <c r="D53" s="187"/>
      <c r="E53" s="187">
        <v>26</v>
      </c>
      <c r="F53" s="183" t="s">
        <v>103</v>
      </c>
    </row>
    <row r="54" spans="1:6">
      <c r="A54" s="183" t="s">
        <v>630</v>
      </c>
      <c r="B54" s="187"/>
      <c r="C54" s="187"/>
      <c r="D54" s="187"/>
      <c r="E54" s="187">
        <v>29</v>
      </c>
      <c r="F54" s="183" t="s">
        <v>103</v>
      </c>
    </row>
    <row r="55" spans="1:6" ht="37.5">
      <c r="A55" s="183" t="s">
        <v>111</v>
      </c>
      <c r="B55" s="187"/>
      <c r="C55" s="187"/>
      <c r="D55" s="187"/>
      <c r="E55" s="187" t="s">
        <v>631</v>
      </c>
      <c r="F55" s="183" t="s">
        <v>103</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0" zoomScale="112" zoomScaleNormal="112" workbookViewId="0">
      <selection activeCell="C10" sqref="C10:D10"/>
    </sheetView>
  </sheetViews>
  <sheetFormatPr baseColWidth="10"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81" t="s">
        <v>114</v>
      </c>
      <c r="C2" s="282"/>
      <c r="D2" s="282"/>
      <c r="E2" s="282"/>
      <c r="F2" s="282"/>
      <c r="G2" s="282"/>
      <c r="H2" s="283"/>
    </row>
    <row r="3" spans="2:8" ht="16.5">
      <c r="B3" s="284" t="s">
        <v>115</v>
      </c>
      <c r="C3" s="285"/>
      <c r="D3" s="285"/>
      <c r="E3" s="285"/>
      <c r="F3" s="285"/>
      <c r="G3" s="285"/>
      <c r="H3" s="286"/>
    </row>
    <row r="4" spans="2:8" ht="88.5" customHeight="1">
      <c r="B4" s="287" t="s">
        <v>116</v>
      </c>
      <c r="C4" s="288"/>
      <c r="D4" s="288"/>
      <c r="E4" s="288"/>
      <c r="F4" s="288"/>
      <c r="G4" s="288"/>
      <c r="H4" s="289"/>
    </row>
    <row r="5" spans="2:8" ht="16.5">
      <c r="B5" s="7"/>
      <c r="C5" s="8"/>
      <c r="D5" s="8"/>
      <c r="E5" s="8"/>
      <c r="F5" s="8"/>
      <c r="G5" s="8"/>
      <c r="H5" s="9"/>
    </row>
    <row r="6" spans="2:8" ht="16.5" customHeight="1">
      <c r="B6" s="290" t="s">
        <v>117</v>
      </c>
      <c r="C6" s="291"/>
      <c r="D6" s="291"/>
      <c r="E6" s="291"/>
      <c r="F6" s="291"/>
      <c r="G6" s="291"/>
      <c r="H6" s="292"/>
    </row>
    <row r="7" spans="2:8" ht="44.25" customHeight="1">
      <c r="B7" s="290"/>
      <c r="C7" s="291"/>
      <c r="D7" s="291"/>
      <c r="E7" s="291"/>
      <c r="F7" s="291"/>
      <c r="G7" s="291"/>
      <c r="H7" s="292"/>
    </row>
    <row r="8" spans="2:8" ht="15.75" thickBot="1">
      <c r="B8" s="10"/>
      <c r="C8" s="11"/>
      <c r="D8" s="12"/>
      <c r="E8" s="13"/>
      <c r="F8" s="13"/>
      <c r="G8" s="14"/>
      <c r="H8" s="15"/>
    </row>
    <row r="9" spans="2:8">
      <c r="B9" s="10"/>
      <c r="C9" s="277" t="s">
        <v>118</v>
      </c>
      <c r="D9" s="278"/>
      <c r="E9" s="279" t="s">
        <v>119</v>
      </c>
      <c r="F9" s="280"/>
      <c r="G9" s="11"/>
      <c r="H9" s="15"/>
    </row>
    <row r="10" spans="2:8" ht="35.25" customHeight="1">
      <c r="B10" s="10"/>
      <c r="C10" s="293" t="s">
        <v>120</v>
      </c>
      <c r="D10" s="294"/>
      <c r="E10" s="295" t="s">
        <v>121</v>
      </c>
      <c r="F10" s="296"/>
      <c r="G10" s="11"/>
      <c r="H10" s="15"/>
    </row>
    <row r="11" spans="2:8" ht="17.25" customHeight="1">
      <c r="B11" s="10"/>
      <c r="C11" s="293" t="s">
        <v>122</v>
      </c>
      <c r="D11" s="294"/>
      <c r="E11" s="295" t="s">
        <v>123</v>
      </c>
      <c r="F11" s="296"/>
      <c r="G11" s="11"/>
      <c r="H11" s="15"/>
    </row>
    <row r="12" spans="2:8" ht="19.5" customHeight="1">
      <c r="B12" s="10"/>
      <c r="C12" s="293" t="s">
        <v>124</v>
      </c>
      <c r="D12" s="294"/>
      <c r="E12" s="295" t="s">
        <v>125</v>
      </c>
      <c r="F12" s="296"/>
      <c r="G12" s="11"/>
      <c r="H12" s="15"/>
    </row>
    <row r="13" spans="2:8" ht="27" customHeight="1">
      <c r="B13" s="10"/>
      <c r="C13" s="293" t="s">
        <v>126</v>
      </c>
      <c r="D13" s="294"/>
      <c r="E13" s="295" t="s">
        <v>127</v>
      </c>
      <c r="F13" s="296"/>
      <c r="G13" s="11"/>
      <c r="H13" s="15"/>
    </row>
    <row r="14" spans="2:8" ht="34.5" customHeight="1">
      <c r="B14" s="10"/>
      <c r="C14" s="297" t="s">
        <v>128</v>
      </c>
      <c r="D14" s="298"/>
      <c r="E14" s="299" t="s">
        <v>129</v>
      </c>
      <c r="F14" s="300"/>
      <c r="G14" s="11"/>
      <c r="H14" s="15"/>
    </row>
    <row r="15" spans="2:8" ht="27.75" customHeight="1">
      <c r="B15" s="10"/>
      <c r="C15" s="297" t="s">
        <v>130</v>
      </c>
      <c r="D15" s="298"/>
      <c r="E15" s="299" t="s">
        <v>131</v>
      </c>
      <c r="F15" s="300"/>
      <c r="G15" s="11"/>
      <c r="H15" s="15"/>
    </row>
    <row r="16" spans="2:8" ht="28.5" customHeight="1">
      <c r="B16" s="10"/>
      <c r="C16" s="297" t="s">
        <v>132</v>
      </c>
      <c r="D16" s="298"/>
      <c r="E16" s="299" t="s">
        <v>133</v>
      </c>
      <c r="F16" s="300"/>
      <c r="G16" s="11"/>
      <c r="H16" s="15"/>
    </row>
    <row r="17" spans="2:8" ht="72.75" customHeight="1">
      <c r="B17" s="10"/>
      <c r="C17" s="297" t="s">
        <v>134</v>
      </c>
      <c r="D17" s="298"/>
      <c r="E17" s="299" t="s">
        <v>135</v>
      </c>
      <c r="F17" s="300"/>
      <c r="G17" s="11"/>
      <c r="H17" s="15"/>
    </row>
    <row r="18" spans="2:8" ht="64.5" customHeight="1">
      <c r="B18" s="10"/>
      <c r="C18" s="297" t="s">
        <v>136</v>
      </c>
      <c r="D18" s="298"/>
      <c r="E18" s="299" t="s">
        <v>137</v>
      </c>
      <c r="F18" s="300"/>
      <c r="G18" s="11"/>
      <c r="H18" s="15"/>
    </row>
    <row r="19" spans="2:8" ht="71.25" customHeight="1">
      <c r="B19" s="10"/>
      <c r="C19" s="297" t="s">
        <v>138</v>
      </c>
      <c r="D19" s="298"/>
      <c r="E19" s="299" t="s">
        <v>139</v>
      </c>
      <c r="F19" s="300"/>
      <c r="G19" s="11"/>
      <c r="H19" s="15"/>
    </row>
    <row r="20" spans="2:8" ht="55.5" customHeight="1">
      <c r="B20" s="10"/>
      <c r="C20" s="301" t="s">
        <v>140</v>
      </c>
      <c r="D20" s="302"/>
      <c r="E20" s="299" t="s">
        <v>141</v>
      </c>
      <c r="F20" s="300"/>
      <c r="G20" s="11"/>
      <c r="H20" s="15"/>
    </row>
    <row r="21" spans="2:8" ht="42" customHeight="1">
      <c r="B21" s="10"/>
      <c r="C21" s="301" t="s">
        <v>142</v>
      </c>
      <c r="D21" s="302"/>
      <c r="E21" s="299" t="s">
        <v>143</v>
      </c>
      <c r="F21" s="300"/>
      <c r="G21" s="11"/>
      <c r="H21" s="15"/>
    </row>
    <row r="22" spans="2:8" ht="59.25" customHeight="1">
      <c r="B22" s="10"/>
      <c r="C22" s="301" t="s">
        <v>144</v>
      </c>
      <c r="D22" s="302"/>
      <c r="E22" s="299" t="s">
        <v>145</v>
      </c>
      <c r="F22" s="300"/>
      <c r="G22" s="11"/>
      <c r="H22" s="15"/>
    </row>
    <row r="23" spans="2:8" ht="23.25" customHeight="1">
      <c r="B23" s="10"/>
      <c r="C23" s="301" t="s">
        <v>146</v>
      </c>
      <c r="D23" s="302"/>
      <c r="E23" s="299" t="s">
        <v>147</v>
      </c>
      <c r="F23" s="300"/>
      <c r="G23" s="11"/>
      <c r="H23" s="15"/>
    </row>
    <row r="24" spans="2:8" ht="30.75" customHeight="1">
      <c r="B24" s="10"/>
      <c r="C24" s="301" t="s">
        <v>148</v>
      </c>
      <c r="D24" s="302"/>
      <c r="E24" s="299" t="s">
        <v>149</v>
      </c>
      <c r="F24" s="300"/>
      <c r="G24" s="11"/>
      <c r="H24" s="15"/>
    </row>
    <row r="25" spans="2:8" ht="33" customHeight="1">
      <c r="B25" s="10"/>
      <c r="C25" s="301" t="s">
        <v>150</v>
      </c>
      <c r="D25" s="302"/>
      <c r="E25" s="299" t="s">
        <v>151</v>
      </c>
      <c r="F25" s="300"/>
      <c r="G25" s="11"/>
      <c r="H25" s="15"/>
    </row>
    <row r="26" spans="2:8" ht="30" customHeight="1">
      <c r="B26" s="10"/>
      <c r="C26" s="301" t="s">
        <v>152</v>
      </c>
      <c r="D26" s="302"/>
      <c r="E26" s="299" t="s">
        <v>153</v>
      </c>
      <c r="F26" s="300"/>
      <c r="G26" s="11"/>
      <c r="H26" s="15"/>
    </row>
    <row r="27" spans="2:8" ht="35.25" customHeight="1">
      <c r="B27" s="10"/>
      <c r="C27" s="301" t="s">
        <v>154</v>
      </c>
      <c r="D27" s="302"/>
      <c r="E27" s="299" t="s">
        <v>155</v>
      </c>
      <c r="F27" s="300"/>
      <c r="G27" s="11"/>
      <c r="H27" s="15"/>
    </row>
    <row r="28" spans="2:8" ht="31.5" customHeight="1">
      <c r="B28" s="10"/>
      <c r="C28" s="301" t="s">
        <v>156</v>
      </c>
      <c r="D28" s="302"/>
      <c r="E28" s="299" t="s">
        <v>157</v>
      </c>
      <c r="F28" s="300"/>
      <c r="G28" s="11"/>
      <c r="H28" s="15"/>
    </row>
    <row r="29" spans="2:8" ht="35.25" customHeight="1">
      <c r="B29" s="10"/>
      <c r="C29" s="301" t="s">
        <v>158</v>
      </c>
      <c r="D29" s="302"/>
      <c r="E29" s="299" t="s">
        <v>159</v>
      </c>
      <c r="F29" s="300"/>
      <c r="G29" s="11"/>
      <c r="H29" s="15"/>
    </row>
    <row r="30" spans="2:8" ht="59.25" customHeight="1">
      <c r="B30" s="10"/>
      <c r="C30" s="301" t="s">
        <v>160</v>
      </c>
      <c r="D30" s="302"/>
      <c r="E30" s="299" t="s">
        <v>161</v>
      </c>
      <c r="F30" s="300"/>
      <c r="G30" s="11"/>
      <c r="H30" s="15"/>
    </row>
    <row r="31" spans="2:8" ht="57" customHeight="1">
      <c r="B31" s="10"/>
      <c r="C31" s="301" t="s">
        <v>162</v>
      </c>
      <c r="D31" s="302"/>
      <c r="E31" s="299" t="s">
        <v>163</v>
      </c>
      <c r="F31" s="300"/>
      <c r="G31" s="11"/>
      <c r="H31" s="15"/>
    </row>
    <row r="32" spans="2:8" ht="82.5" customHeight="1">
      <c r="B32" s="10"/>
      <c r="C32" s="301" t="s">
        <v>164</v>
      </c>
      <c r="D32" s="302"/>
      <c r="E32" s="299" t="s">
        <v>165</v>
      </c>
      <c r="F32" s="300"/>
      <c r="G32" s="11"/>
      <c r="H32" s="15"/>
    </row>
    <row r="33" spans="2:8" ht="46.5" customHeight="1">
      <c r="B33" s="10"/>
      <c r="C33" s="301" t="s">
        <v>166</v>
      </c>
      <c r="D33" s="302"/>
      <c r="E33" s="299" t="s">
        <v>167</v>
      </c>
      <c r="F33" s="300"/>
      <c r="G33" s="11"/>
      <c r="H33" s="15"/>
    </row>
    <row r="34" spans="2:8" ht="6.75" customHeight="1" thickBot="1">
      <c r="B34" s="10"/>
      <c r="C34" s="309"/>
      <c r="D34" s="310"/>
      <c r="E34" s="311"/>
      <c r="F34" s="312"/>
      <c r="G34" s="11"/>
      <c r="H34" s="15"/>
    </row>
    <row r="35" spans="2:8" ht="15.75" thickTop="1">
      <c r="B35" s="10"/>
      <c r="C35" s="16"/>
      <c r="D35" s="16"/>
      <c r="E35" s="17"/>
      <c r="F35" s="17"/>
      <c r="G35" s="11"/>
      <c r="H35" s="15"/>
    </row>
    <row r="36" spans="2:8" ht="21" customHeight="1">
      <c r="B36" s="303" t="s">
        <v>168</v>
      </c>
      <c r="C36" s="304"/>
      <c r="D36" s="304"/>
      <c r="E36" s="304"/>
      <c r="F36" s="304"/>
      <c r="G36" s="304"/>
      <c r="H36" s="305"/>
    </row>
    <row r="37" spans="2:8" ht="20.25" customHeight="1">
      <c r="B37" s="303" t="s">
        <v>169</v>
      </c>
      <c r="C37" s="304"/>
      <c r="D37" s="304"/>
      <c r="E37" s="304"/>
      <c r="F37" s="304"/>
      <c r="G37" s="304"/>
      <c r="H37" s="305"/>
    </row>
    <row r="38" spans="2:8" ht="20.25" customHeight="1">
      <c r="B38" s="303" t="s">
        <v>170</v>
      </c>
      <c r="C38" s="304"/>
      <c r="D38" s="304"/>
      <c r="E38" s="304"/>
      <c r="F38" s="304"/>
      <c r="G38" s="304"/>
      <c r="H38" s="305"/>
    </row>
    <row r="39" spans="2:8" ht="21.75" customHeight="1">
      <c r="B39" s="303" t="s">
        <v>171</v>
      </c>
      <c r="C39" s="304"/>
      <c r="D39" s="304"/>
      <c r="E39" s="304"/>
      <c r="F39" s="304"/>
      <c r="G39" s="304"/>
      <c r="H39" s="305"/>
    </row>
    <row r="40" spans="2:8" ht="22.5" customHeight="1">
      <c r="B40" s="303" t="s">
        <v>172</v>
      </c>
      <c r="C40" s="304"/>
      <c r="D40" s="304"/>
      <c r="E40" s="304"/>
      <c r="F40" s="304"/>
      <c r="G40" s="304"/>
      <c r="H40" s="305"/>
    </row>
    <row r="41" spans="2:8" ht="32.25" customHeight="1" thickBot="1">
      <c r="B41" s="306" t="s">
        <v>173</v>
      </c>
      <c r="C41" s="307"/>
      <c r="D41" s="307"/>
      <c r="E41" s="307"/>
      <c r="F41" s="307"/>
      <c r="G41" s="307"/>
      <c r="H41" s="30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3:I7"/>
  <sheetViews>
    <sheetView topLeftCell="B4" zoomScale="69" zoomScaleNormal="69" workbookViewId="0">
      <selection activeCell="H7" sqref="H7"/>
    </sheetView>
  </sheetViews>
  <sheetFormatPr baseColWidth="10" defaultColWidth="11.42578125" defaultRowHeight="15"/>
  <cols>
    <col min="1" max="1" width="27.42578125" style="6" customWidth="1"/>
    <col min="2" max="2" width="33.28515625" style="6" customWidth="1"/>
    <col min="3" max="3" width="70.42578125" style="6" customWidth="1"/>
    <col min="4" max="4" width="46.42578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13" t="s">
        <v>136</v>
      </c>
      <c r="B3" s="313"/>
      <c r="C3" s="313"/>
      <c r="D3" s="313"/>
      <c r="E3" s="313"/>
      <c r="F3" s="313"/>
      <c r="G3" s="313"/>
      <c r="H3" s="313"/>
    </row>
    <row r="4" spans="1:9">
      <c r="A4" s="313"/>
      <c r="B4" s="313"/>
      <c r="C4" s="313"/>
      <c r="D4" s="313"/>
      <c r="E4" s="313"/>
      <c r="F4" s="313"/>
      <c r="G4" s="313"/>
      <c r="H4" s="313"/>
    </row>
    <row r="5" spans="1:9" ht="34.5" thickBot="1">
      <c r="A5" s="18"/>
      <c r="B5" s="18"/>
      <c r="C5" s="18"/>
      <c r="D5" s="18"/>
      <c r="E5" s="18"/>
      <c r="F5" s="18"/>
      <c r="G5" s="18"/>
      <c r="H5" s="18"/>
    </row>
    <row r="6" spans="1:9" ht="71.25" customHeight="1" thickBot="1">
      <c r="A6" s="314" t="s">
        <v>136</v>
      </c>
      <c r="B6" s="79" t="s">
        <v>174</v>
      </c>
      <c r="C6" s="80" t="s">
        <v>175</v>
      </c>
      <c r="D6" s="80" t="s">
        <v>176</v>
      </c>
      <c r="E6" s="80" t="s">
        <v>177</v>
      </c>
      <c r="F6" s="80" t="s">
        <v>178</v>
      </c>
      <c r="G6" s="146" t="s">
        <v>179</v>
      </c>
      <c r="H6" s="79" t="s">
        <v>180</v>
      </c>
      <c r="I6" s="79" t="s">
        <v>181</v>
      </c>
    </row>
    <row r="7" spans="1:9" ht="265.5" customHeight="1" thickBot="1">
      <c r="A7" s="315"/>
      <c r="B7" s="19" t="s">
        <v>182</v>
      </c>
      <c r="C7" s="19" t="s">
        <v>183</v>
      </c>
      <c r="D7" s="19" t="s">
        <v>184</v>
      </c>
      <c r="E7" s="19" t="s">
        <v>185</v>
      </c>
      <c r="F7" s="19" t="s">
        <v>186</v>
      </c>
      <c r="G7" s="20" t="s">
        <v>187</v>
      </c>
      <c r="H7" s="151" t="s">
        <v>188</v>
      </c>
      <c r="I7" s="151" t="s">
        <v>189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316" t="s">
        <v>306</v>
      </c>
      <c r="C2" s="316"/>
      <c r="D2" s="316"/>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307</v>
      </c>
      <c r="D4" s="117" t="s">
        <v>308</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309</v>
      </c>
      <c r="C5" s="119" t="s">
        <v>310</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311</v>
      </c>
      <c r="C6" s="122" t="s">
        <v>312</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313</v>
      </c>
      <c r="C7" s="122" t="s">
        <v>314</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315</v>
      </c>
      <c r="C8" s="122" t="s">
        <v>316</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317</v>
      </c>
      <c r="C9" s="122" t="s">
        <v>318</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B1" zoomScale="67" zoomScaleNormal="67" workbookViewId="0">
      <selection activeCell="D6" sqref="D6"/>
    </sheetView>
  </sheetViews>
  <sheetFormatPr baseColWidth="10"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317" t="s">
        <v>319</v>
      </c>
      <c r="C2" s="317"/>
      <c r="D2" s="317"/>
      <c r="E2" s="317"/>
      <c r="F2" s="6"/>
      <c r="G2" s="6"/>
      <c r="H2" s="6"/>
      <c r="I2" s="6"/>
      <c r="J2" s="6"/>
    </row>
    <row r="3" spans="1:10">
      <c r="A3" s="6"/>
      <c r="B3" s="106"/>
      <c r="C3" s="106"/>
      <c r="D3" s="106"/>
      <c r="E3" s="132"/>
      <c r="F3" s="6"/>
      <c r="G3" s="6"/>
      <c r="H3" s="6"/>
      <c r="I3" s="6"/>
      <c r="J3" s="6"/>
    </row>
    <row r="4" spans="1:10" ht="60">
      <c r="A4" s="6"/>
      <c r="B4" s="24"/>
      <c r="C4" s="107" t="s">
        <v>320</v>
      </c>
      <c r="D4" s="107" t="s">
        <v>321</v>
      </c>
      <c r="E4" s="132"/>
      <c r="F4" s="6"/>
      <c r="G4" s="6"/>
      <c r="H4" s="6"/>
      <c r="I4" s="6"/>
      <c r="J4" s="6"/>
    </row>
    <row r="5" spans="1:10" ht="76.5" customHeight="1">
      <c r="A5" s="25" t="s">
        <v>322</v>
      </c>
      <c r="B5" s="108" t="s">
        <v>323</v>
      </c>
      <c r="C5" s="109" t="s">
        <v>324</v>
      </c>
      <c r="D5" s="110" t="s">
        <v>325</v>
      </c>
      <c r="E5" s="133">
        <v>0.2</v>
      </c>
      <c r="F5" s="6"/>
      <c r="G5" s="6"/>
      <c r="H5" s="6"/>
      <c r="I5" s="6"/>
      <c r="J5" s="6"/>
    </row>
    <row r="6" spans="1:10" ht="99">
      <c r="A6" s="25" t="s">
        <v>326</v>
      </c>
      <c r="B6" s="111" t="s">
        <v>326</v>
      </c>
      <c r="C6" s="112" t="s">
        <v>327</v>
      </c>
      <c r="D6" s="113" t="s">
        <v>328</v>
      </c>
      <c r="E6" s="133">
        <v>0.4</v>
      </c>
      <c r="F6" s="6"/>
      <c r="G6" s="6"/>
      <c r="H6" s="6"/>
      <c r="I6" s="6"/>
      <c r="J6" s="6"/>
    </row>
    <row r="7" spans="1:10" ht="66">
      <c r="A7" s="25" t="s">
        <v>329</v>
      </c>
      <c r="B7" s="114" t="s">
        <v>330</v>
      </c>
      <c r="C7" s="112" t="s">
        <v>331</v>
      </c>
      <c r="D7" s="113" t="s">
        <v>252</v>
      </c>
      <c r="E7" s="133">
        <v>0.6</v>
      </c>
      <c r="F7" s="6"/>
      <c r="G7" s="6"/>
      <c r="H7" s="6"/>
      <c r="I7" s="6"/>
      <c r="J7" s="6"/>
    </row>
    <row r="8" spans="1:10" ht="66">
      <c r="A8" s="25" t="s">
        <v>332</v>
      </c>
      <c r="B8" s="115" t="s">
        <v>333</v>
      </c>
      <c r="C8" s="112" t="s">
        <v>334</v>
      </c>
      <c r="D8" s="113" t="s">
        <v>335</v>
      </c>
      <c r="E8" s="133">
        <v>0.8</v>
      </c>
      <c r="F8" s="6"/>
      <c r="G8" s="6"/>
      <c r="H8" s="6"/>
      <c r="I8" s="6"/>
      <c r="J8" s="6"/>
    </row>
    <row r="9" spans="1:10" ht="66">
      <c r="A9" s="25" t="s">
        <v>336</v>
      </c>
      <c r="B9" s="116" t="s">
        <v>337</v>
      </c>
      <c r="C9" s="112" t="s">
        <v>338</v>
      </c>
      <c r="D9" s="113" t="s">
        <v>339</v>
      </c>
      <c r="E9" s="133">
        <v>1</v>
      </c>
      <c r="F9" s="6"/>
      <c r="G9" s="6"/>
      <c r="H9" s="6"/>
      <c r="I9" s="6"/>
      <c r="J9" s="6"/>
    </row>
    <row r="10" spans="1:10" ht="20.25">
      <c r="A10" s="25"/>
      <c r="B10" s="25"/>
      <c r="C10" s="26"/>
      <c r="D10" s="26"/>
      <c r="E10" s="132"/>
      <c r="F10" s="6"/>
      <c r="G10" s="6"/>
      <c r="H10" s="6"/>
      <c r="I10" s="6"/>
      <c r="J10" s="6"/>
    </row>
    <row r="11" spans="1:10" ht="60">
      <c r="A11" s="25"/>
      <c r="B11" s="24"/>
      <c r="C11" s="107" t="s">
        <v>320</v>
      </c>
      <c r="D11" s="107" t="s">
        <v>340</v>
      </c>
      <c r="E11" s="132"/>
      <c r="F11" s="6"/>
      <c r="G11" s="6"/>
      <c r="H11" s="6"/>
      <c r="I11" s="6"/>
      <c r="J11" s="6"/>
    </row>
    <row r="12" spans="1:10" ht="79.5" customHeight="1">
      <c r="A12" s="25"/>
      <c r="B12" s="108" t="s">
        <v>323</v>
      </c>
      <c r="C12" s="109" t="s">
        <v>324</v>
      </c>
      <c r="D12" s="137" t="s">
        <v>341</v>
      </c>
      <c r="E12" s="133">
        <v>0.2</v>
      </c>
      <c r="F12" s="6"/>
      <c r="G12" s="6"/>
      <c r="H12" s="6"/>
      <c r="I12" s="6"/>
      <c r="J12" s="6"/>
    </row>
    <row r="13" spans="1:10" ht="33">
      <c r="A13" s="25"/>
      <c r="B13" s="111" t="s">
        <v>326</v>
      </c>
      <c r="C13" s="112" t="s">
        <v>327</v>
      </c>
      <c r="D13" s="137" t="s">
        <v>342</v>
      </c>
      <c r="E13" s="133">
        <v>0.4</v>
      </c>
      <c r="F13" s="6"/>
      <c r="G13" s="6"/>
      <c r="H13" s="6"/>
      <c r="I13" s="6"/>
      <c r="J13" s="6"/>
    </row>
    <row r="14" spans="1:10" ht="33">
      <c r="A14" s="25"/>
      <c r="B14" s="114" t="s">
        <v>330</v>
      </c>
      <c r="C14" s="112" t="s">
        <v>331</v>
      </c>
      <c r="D14" s="137" t="s">
        <v>343</v>
      </c>
      <c r="E14" s="133">
        <v>0.6</v>
      </c>
      <c r="F14" s="6"/>
      <c r="G14" s="6"/>
      <c r="H14" s="6"/>
      <c r="I14" s="6"/>
      <c r="J14" s="6"/>
    </row>
    <row r="15" spans="1:10" ht="33">
      <c r="A15" s="25"/>
      <c r="B15" s="115" t="s">
        <v>333</v>
      </c>
      <c r="C15" s="112" t="s">
        <v>334</v>
      </c>
      <c r="D15" s="137" t="s">
        <v>344</v>
      </c>
      <c r="E15" s="133">
        <v>0.8</v>
      </c>
      <c r="F15" s="6"/>
      <c r="G15" s="6"/>
      <c r="H15" s="6"/>
      <c r="I15" s="6"/>
      <c r="J15" s="6"/>
    </row>
    <row r="16" spans="1:10" ht="46.5" customHeight="1">
      <c r="A16" s="25"/>
      <c r="B16" s="116" t="s">
        <v>337</v>
      </c>
      <c r="C16" s="112" t="s">
        <v>338</v>
      </c>
      <c r="D16" s="137" t="s">
        <v>345</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320</v>
      </c>
      <c r="D19" s="107" t="s">
        <v>227</v>
      </c>
      <c r="E19" s="132"/>
      <c r="F19" s="6"/>
      <c r="G19" s="6"/>
      <c r="H19" s="6"/>
      <c r="I19" s="6"/>
      <c r="J19" s="6"/>
    </row>
    <row r="20" spans="1:10" ht="57.75" customHeight="1">
      <c r="A20" s="25"/>
      <c r="B20" s="108" t="s">
        <v>323</v>
      </c>
      <c r="C20" s="109" t="s">
        <v>324</v>
      </c>
      <c r="D20" s="137" t="s">
        <v>346</v>
      </c>
      <c r="E20" s="133">
        <v>0.2</v>
      </c>
      <c r="F20" s="6"/>
      <c r="G20" s="6"/>
      <c r="H20" s="6"/>
      <c r="I20" s="6"/>
      <c r="J20" s="6"/>
    </row>
    <row r="21" spans="1:10" ht="54" customHeight="1">
      <c r="A21" s="25"/>
      <c r="B21" s="111" t="s">
        <v>326</v>
      </c>
      <c r="C21" s="112" t="s">
        <v>327</v>
      </c>
      <c r="D21" s="137" t="s">
        <v>232</v>
      </c>
      <c r="E21" s="133">
        <v>0.4</v>
      </c>
      <c r="F21" s="6"/>
      <c r="G21" s="6"/>
      <c r="H21" s="6"/>
      <c r="I21" s="6"/>
      <c r="J21" s="6"/>
    </row>
    <row r="22" spans="1:10" ht="64.5" customHeight="1">
      <c r="A22" s="25"/>
      <c r="B22" s="114" t="s">
        <v>330</v>
      </c>
      <c r="C22" s="112" t="s">
        <v>331</v>
      </c>
      <c r="D22" s="137" t="s">
        <v>347</v>
      </c>
      <c r="E22" s="133">
        <v>0.6</v>
      </c>
      <c r="F22" s="6"/>
      <c r="G22" s="6"/>
      <c r="H22" s="6"/>
      <c r="I22" s="6"/>
      <c r="J22" s="6"/>
    </row>
    <row r="23" spans="1:10" ht="51.75" customHeight="1">
      <c r="A23" s="25"/>
      <c r="B23" s="115" t="s">
        <v>333</v>
      </c>
      <c r="C23" s="112" t="s">
        <v>334</v>
      </c>
      <c r="D23" s="137" t="s">
        <v>263</v>
      </c>
      <c r="E23" s="133">
        <v>0.8</v>
      </c>
      <c r="F23" s="6"/>
      <c r="G23" s="6"/>
      <c r="H23" s="6"/>
      <c r="I23" s="6"/>
      <c r="J23" s="6"/>
    </row>
    <row r="24" spans="1:10" ht="51.75" customHeight="1">
      <c r="A24" s="25"/>
      <c r="B24" s="116" t="s">
        <v>337</v>
      </c>
      <c r="C24" s="112" t="s">
        <v>338</v>
      </c>
      <c r="D24" s="137" t="s">
        <v>348</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320</v>
      </c>
      <c r="D29" s="107" t="s">
        <v>349</v>
      </c>
      <c r="E29" s="132"/>
      <c r="F29" s="6"/>
      <c r="G29" s="6"/>
      <c r="H29" s="6"/>
      <c r="I29" s="6"/>
      <c r="J29" s="6"/>
    </row>
    <row r="30" spans="1:10" ht="75.75" customHeight="1">
      <c r="A30" s="25"/>
      <c r="B30" s="108" t="s">
        <v>323</v>
      </c>
      <c r="C30" s="109" t="s">
        <v>324</v>
      </c>
      <c r="D30" s="137" t="s">
        <v>350</v>
      </c>
      <c r="E30" s="133">
        <v>0.2</v>
      </c>
      <c r="F30" s="6"/>
      <c r="G30" s="6"/>
      <c r="H30" s="6"/>
      <c r="I30" s="6"/>
      <c r="J30" s="6"/>
    </row>
    <row r="31" spans="1:10" ht="65.25" customHeight="1">
      <c r="A31" s="25"/>
      <c r="B31" s="111" t="s">
        <v>326</v>
      </c>
      <c r="C31" s="112" t="s">
        <v>327</v>
      </c>
      <c r="D31" s="137" t="s">
        <v>351</v>
      </c>
      <c r="E31" s="133">
        <v>0.4</v>
      </c>
      <c r="F31" s="6"/>
      <c r="G31" s="6"/>
      <c r="H31" s="6"/>
      <c r="I31" s="6"/>
      <c r="J31" s="6"/>
    </row>
    <row r="32" spans="1:10" ht="57" customHeight="1">
      <c r="A32" s="25"/>
      <c r="B32" s="114" t="s">
        <v>330</v>
      </c>
      <c r="C32" s="112" t="s">
        <v>331</v>
      </c>
      <c r="D32" s="137" t="s">
        <v>352</v>
      </c>
      <c r="E32" s="133">
        <v>0.6</v>
      </c>
      <c r="F32" s="6"/>
      <c r="G32" s="6"/>
      <c r="H32" s="6"/>
      <c r="I32" s="6"/>
      <c r="J32" s="6"/>
    </row>
    <row r="33" spans="1:10" ht="66.75" customHeight="1">
      <c r="A33" s="25"/>
      <c r="B33" s="115" t="s">
        <v>333</v>
      </c>
      <c r="C33" s="112" t="s">
        <v>334</v>
      </c>
      <c r="D33" s="137" t="s">
        <v>353</v>
      </c>
      <c r="E33" s="133">
        <v>0.8</v>
      </c>
      <c r="F33" s="6"/>
      <c r="G33" s="6"/>
      <c r="H33" s="6"/>
      <c r="I33" s="6"/>
      <c r="J33" s="6"/>
    </row>
    <row r="34" spans="1:10" ht="79.5" customHeight="1">
      <c r="A34" s="25"/>
      <c r="B34" s="116" t="s">
        <v>337</v>
      </c>
      <c r="C34" s="112" t="s">
        <v>338</v>
      </c>
      <c r="D34" s="137" t="s">
        <v>354</v>
      </c>
      <c r="E34" s="133">
        <v>1</v>
      </c>
      <c r="F34" s="6"/>
      <c r="G34" s="6"/>
      <c r="H34" s="6"/>
      <c r="I34" s="6"/>
      <c r="J34" s="6"/>
    </row>
    <row r="35" spans="1:10">
      <c r="A35" s="25"/>
      <c r="B35" s="25"/>
      <c r="C35" s="25" t="s">
        <v>355</v>
      </c>
      <c r="D35" s="25" t="s">
        <v>356</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320</v>
      </c>
      <c r="D38" s="107" t="s">
        <v>357</v>
      </c>
      <c r="E38" s="132"/>
      <c r="F38" s="6"/>
      <c r="G38" s="6"/>
      <c r="H38" s="6"/>
      <c r="I38" s="6"/>
      <c r="J38" s="6"/>
    </row>
    <row r="39" spans="1:10" ht="99">
      <c r="A39" s="25"/>
      <c r="B39" s="108" t="s">
        <v>323</v>
      </c>
      <c r="C39" s="109" t="s">
        <v>324</v>
      </c>
      <c r="D39" s="138" t="s">
        <v>358</v>
      </c>
      <c r="E39" s="133">
        <v>0.2</v>
      </c>
      <c r="F39" s="6"/>
      <c r="G39" s="6"/>
      <c r="H39" s="6"/>
      <c r="I39" s="6"/>
      <c r="J39" s="6"/>
    </row>
    <row r="40" spans="1:10" ht="99">
      <c r="A40" s="25"/>
      <c r="B40" s="111" t="s">
        <v>326</v>
      </c>
      <c r="C40" s="112" t="s">
        <v>327</v>
      </c>
      <c r="D40" s="138" t="s">
        <v>359</v>
      </c>
      <c r="E40" s="133">
        <v>0.4</v>
      </c>
      <c r="F40" s="6"/>
      <c r="G40" s="6"/>
      <c r="H40" s="6"/>
      <c r="I40" s="6"/>
      <c r="J40" s="6"/>
    </row>
    <row r="41" spans="1:10" ht="99">
      <c r="A41" s="25"/>
      <c r="B41" s="114" t="s">
        <v>330</v>
      </c>
      <c r="C41" s="112" t="s">
        <v>331</v>
      </c>
      <c r="D41" s="138" t="s">
        <v>360</v>
      </c>
      <c r="E41" s="133">
        <v>0.6</v>
      </c>
      <c r="F41" s="6"/>
      <c r="G41" s="6"/>
      <c r="H41" s="6"/>
      <c r="I41" s="6"/>
      <c r="J41" s="6"/>
    </row>
    <row r="42" spans="1:10" ht="99">
      <c r="A42" s="25"/>
      <c r="B42" s="115" t="s">
        <v>333</v>
      </c>
      <c r="C42" s="112" t="s">
        <v>334</v>
      </c>
      <c r="D42" s="138" t="s">
        <v>361</v>
      </c>
      <c r="E42" s="133">
        <v>0.8</v>
      </c>
      <c r="F42" s="6"/>
      <c r="G42" s="6"/>
      <c r="H42" s="6"/>
      <c r="I42" s="6"/>
      <c r="J42" s="6"/>
    </row>
    <row r="43" spans="1:10" ht="99">
      <c r="A43" s="25"/>
      <c r="B43" s="116" t="s">
        <v>337</v>
      </c>
      <c r="C43" s="112" t="s">
        <v>338</v>
      </c>
      <c r="D43" s="138" t="s">
        <v>362</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363</v>
      </c>
      <c r="E45" s="132"/>
      <c r="F45" s="6"/>
      <c r="G45" s="6"/>
      <c r="H45" s="6"/>
      <c r="I45" s="6"/>
      <c r="J45" s="6"/>
    </row>
    <row r="46" spans="1:10" ht="94.5" customHeight="1">
      <c r="A46" s="25"/>
      <c r="B46" s="115" t="s">
        <v>333</v>
      </c>
      <c r="C46" s="25"/>
      <c r="D46" s="113" t="s">
        <v>364</v>
      </c>
      <c r="E46" s="133">
        <v>0.8</v>
      </c>
      <c r="F46" s="6"/>
      <c r="G46" s="6"/>
      <c r="H46" s="6"/>
      <c r="I46" s="6"/>
      <c r="J46" s="6"/>
    </row>
    <row r="47" spans="1:10" ht="105.75" customHeight="1">
      <c r="A47" s="25"/>
      <c r="B47" s="116" t="s">
        <v>337</v>
      </c>
      <c r="C47" s="26"/>
      <c r="D47" s="113" t="s">
        <v>365</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366</v>
      </c>
      <c r="E51" s="132"/>
      <c r="F51" s="6"/>
      <c r="G51" s="6"/>
      <c r="H51" s="6"/>
      <c r="I51" s="6"/>
      <c r="J51" s="6"/>
    </row>
    <row r="52" spans="1:10" ht="90" customHeight="1">
      <c r="A52" s="25"/>
      <c r="B52" s="115" t="s">
        <v>333</v>
      </c>
      <c r="C52" s="25"/>
      <c r="D52" s="113" t="s">
        <v>367</v>
      </c>
      <c r="E52" s="133">
        <v>0.8</v>
      </c>
      <c r="F52" s="6"/>
      <c r="G52" s="6"/>
      <c r="H52" s="6"/>
      <c r="I52" s="6"/>
      <c r="J52" s="6"/>
    </row>
    <row r="53" spans="1:10" ht="66">
      <c r="A53" s="25"/>
      <c r="B53" s="116" t="s">
        <v>337</v>
      </c>
      <c r="C53" s="26"/>
      <c r="D53" s="113" t="s">
        <v>368</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369</v>
      </c>
      <c r="C237" s="30" t="s">
        <v>370</v>
      </c>
      <c r="D237" t="s">
        <v>369</v>
      </c>
      <c r="E237" s="127" t="s">
        <v>370</v>
      </c>
    </row>
    <row r="238" spans="1:7" ht="21">
      <c r="A238" s="6"/>
      <c r="B238" s="31" t="s">
        <v>371</v>
      </c>
      <c r="C238" s="31" t="s">
        <v>372</v>
      </c>
      <c r="D238" t="s">
        <v>371</v>
      </c>
      <c r="F238" t="s">
        <v>371</v>
      </c>
      <c r="G238" t="str">
        <f ca="1">IF(NOT(ISERROR(MATCH(F238,_xlfn.ANCHORARRAY(B249),0))),#REF!&amp;"Por favor no seleccionar los criterios de impacto",F238)</f>
        <v>Afectación Económica o presupuestal</v>
      </c>
    </row>
    <row r="239" spans="1:7" ht="21">
      <c r="A239" s="6"/>
      <c r="B239" s="31" t="s">
        <v>371</v>
      </c>
      <c r="C239" s="31" t="s">
        <v>327</v>
      </c>
      <c r="E239" s="127" t="s">
        <v>372</v>
      </c>
    </row>
    <row r="240" spans="1:7" ht="21">
      <c r="A240" s="6"/>
      <c r="B240" s="31" t="s">
        <v>371</v>
      </c>
      <c r="C240" s="31" t="s">
        <v>331</v>
      </c>
      <c r="E240" s="127" t="s">
        <v>327</v>
      </c>
    </row>
    <row r="241" spans="1:5" ht="21">
      <c r="A241" s="6"/>
      <c r="B241" s="31" t="s">
        <v>371</v>
      </c>
      <c r="C241" s="31" t="s">
        <v>334</v>
      </c>
      <c r="E241" s="127" t="s">
        <v>331</v>
      </c>
    </row>
    <row r="242" spans="1:5" ht="21">
      <c r="A242" s="6"/>
      <c r="B242" s="31" t="s">
        <v>371</v>
      </c>
      <c r="C242" s="31" t="s">
        <v>338</v>
      </c>
      <c r="E242" s="127" t="s">
        <v>334</v>
      </c>
    </row>
    <row r="243" spans="1:5" ht="21">
      <c r="A243" s="6"/>
      <c r="B243" s="31" t="s">
        <v>321</v>
      </c>
      <c r="C243" s="31" t="s">
        <v>325</v>
      </c>
      <c r="E243" s="127" t="s">
        <v>338</v>
      </c>
    </row>
    <row r="244" spans="1:5" ht="21">
      <c r="A244" s="6"/>
      <c r="B244" s="31" t="s">
        <v>321</v>
      </c>
      <c r="C244" s="31" t="s">
        <v>373</v>
      </c>
      <c r="D244" t="s">
        <v>321</v>
      </c>
    </row>
    <row r="245" spans="1:5" ht="21">
      <c r="A245" s="6"/>
      <c r="B245" s="31" t="s">
        <v>321</v>
      </c>
      <c r="C245" s="31" t="s">
        <v>252</v>
      </c>
      <c r="E245" s="127" t="s">
        <v>325</v>
      </c>
    </row>
    <row r="246" spans="1:5" ht="21">
      <c r="A246" s="6"/>
      <c r="B246" s="31" t="s">
        <v>321</v>
      </c>
      <c r="C246" s="31" t="s">
        <v>374</v>
      </c>
      <c r="E246" s="127" t="s">
        <v>373</v>
      </c>
    </row>
    <row r="247" spans="1:5" ht="21">
      <c r="A247" s="6"/>
      <c r="B247" s="31" t="s">
        <v>321</v>
      </c>
      <c r="C247" s="31" t="s">
        <v>339</v>
      </c>
      <c r="E247" s="127" t="s">
        <v>252</v>
      </c>
    </row>
    <row r="248" spans="1:5">
      <c r="A248" s="6"/>
      <c r="B248" s="32"/>
      <c r="C248" s="32"/>
      <c r="E248" s="127" t="s">
        <v>374</v>
      </c>
    </row>
    <row r="249" spans="1:5">
      <c r="A249" s="6"/>
      <c r="B249" s="32" t="e" cm="1">
        <f t="array" aca="1" ref="B249:B251" ca="1">_xlfn.UNIQUE(Tabla1[[#All],[Criterios]])</f>
        <v>#NAME?</v>
      </c>
      <c r="C249" s="32"/>
      <c r="E249" s="127" t="s">
        <v>339</v>
      </c>
    </row>
    <row r="250" spans="1:5">
      <c r="A250" s="6"/>
      <c r="B250" s="32" t="e">
        <f ca="1"/>
        <v>#NAME?</v>
      </c>
      <c r="C250" s="32"/>
    </row>
    <row r="251" spans="1:5">
      <c r="B251" s="32" t="e">
        <f ca="1"/>
        <v>#NAME?</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19" t="s">
        <v>375</v>
      </c>
      <c r="C1" s="320"/>
      <c r="D1" s="320"/>
      <c r="E1" s="320"/>
      <c r="F1" s="321"/>
    </row>
    <row r="2" spans="2:11" ht="16.5" thickBot="1">
      <c r="B2" s="35"/>
      <c r="C2" s="35"/>
      <c r="D2" s="35"/>
      <c r="E2" s="35"/>
      <c r="F2" s="35"/>
      <c r="I2" s="134"/>
      <c r="J2" s="145" t="s">
        <v>376</v>
      </c>
      <c r="K2" s="145" t="s">
        <v>235</v>
      </c>
    </row>
    <row r="3" spans="2:11" ht="16.5" thickBot="1">
      <c r="B3" s="322" t="s">
        <v>377</v>
      </c>
      <c r="C3" s="323"/>
      <c r="D3" s="323"/>
      <c r="E3" s="196" t="s">
        <v>378</v>
      </c>
      <c r="F3" s="36" t="s">
        <v>379</v>
      </c>
      <c r="I3" s="144" t="s">
        <v>234</v>
      </c>
      <c r="J3" s="136">
        <v>0.5</v>
      </c>
      <c r="K3" s="136">
        <v>0.45</v>
      </c>
    </row>
    <row r="4" spans="2:11" ht="31.5">
      <c r="B4" s="324" t="s">
        <v>380</v>
      </c>
      <c r="C4" s="326" t="s">
        <v>219</v>
      </c>
      <c r="D4" s="197" t="s">
        <v>234</v>
      </c>
      <c r="E4" s="37" t="s">
        <v>381</v>
      </c>
      <c r="F4" s="38">
        <v>0.25</v>
      </c>
      <c r="I4" s="145" t="s">
        <v>292</v>
      </c>
      <c r="J4" s="136">
        <v>0.4</v>
      </c>
      <c r="K4" s="136">
        <v>0.35</v>
      </c>
    </row>
    <row r="5" spans="2:11" ht="47.25">
      <c r="B5" s="325"/>
      <c r="C5" s="327"/>
      <c r="D5" s="198" t="s">
        <v>292</v>
      </c>
      <c r="E5" s="39" t="s">
        <v>382</v>
      </c>
      <c r="F5" s="40">
        <v>0.15</v>
      </c>
      <c r="I5" s="145" t="s">
        <v>244</v>
      </c>
      <c r="J5" s="136">
        <v>0.35</v>
      </c>
      <c r="K5" s="136">
        <v>0.3</v>
      </c>
    </row>
    <row r="6" spans="2:11" ht="47.25">
      <c r="B6" s="325"/>
      <c r="C6" s="327"/>
      <c r="D6" s="198" t="s">
        <v>244</v>
      </c>
      <c r="E6" s="39" t="s">
        <v>383</v>
      </c>
      <c r="F6" s="40">
        <v>0.1</v>
      </c>
    </row>
    <row r="7" spans="2:11" ht="63">
      <c r="B7" s="325"/>
      <c r="C7" s="327" t="s">
        <v>220</v>
      </c>
      <c r="D7" s="198" t="s">
        <v>376</v>
      </c>
      <c r="E7" s="39" t="s">
        <v>384</v>
      </c>
      <c r="F7" s="40">
        <v>0.25</v>
      </c>
      <c r="G7" s="135"/>
    </row>
    <row r="8" spans="2:11" ht="31.5">
      <c r="B8" s="325"/>
      <c r="C8" s="327"/>
      <c r="D8" s="198" t="s">
        <v>235</v>
      </c>
      <c r="E8" s="39" t="s">
        <v>385</v>
      </c>
      <c r="F8" s="40">
        <v>0.2</v>
      </c>
      <c r="G8" s="135"/>
    </row>
    <row r="9" spans="2:11" ht="47.25">
      <c r="B9" s="325" t="s">
        <v>386</v>
      </c>
      <c r="C9" s="327" t="s">
        <v>222</v>
      </c>
      <c r="D9" s="198" t="s">
        <v>236</v>
      </c>
      <c r="E9" s="39" t="s">
        <v>387</v>
      </c>
      <c r="F9" s="41" t="s">
        <v>388</v>
      </c>
    </row>
    <row r="10" spans="2:11" ht="63">
      <c r="B10" s="325"/>
      <c r="C10" s="327"/>
      <c r="D10" s="198" t="s">
        <v>389</v>
      </c>
      <c r="E10" s="39" t="s">
        <v>390</v>
      </c>
      <c r="F10" s="41" t="s">
        <v>388</v>
      </c>
    </row>
    <row r="11" spans="2:11" ht="47.25">
      <c r="B11" s="325"/>
      <c r="C11" s="327" t="s">
        <v>223</v>
      </c>
      <c r="D11" s="198" t="s">
        <v>241</v>
      </c>
      <c r="E11" s="39" t="s">
        <v>391</v>
      </c>
      <c r="F11" s="41" t="s">
        <v>388</v>
      </c>
    </row>
    <row r="12" spans="2:11" ht="47.25">
      <c r="B12" s="325"/>
      <c r="C12" s="327"/>
      <c r="D12" s="198" t="s">
        <v>237</v>
      </c>
      <c r="E12" s="39" t="s">
        <v>392</v>
      </c>
      <c r="F12" s="41" t="s">
        <v>388</v>
      </c>
    </row>
    <row r="13" spans="2:11" ht="31.5">
      <c r="B13" s="325"/>
      <c r="C13" s="327" t="s">
        <v>224</v>
      </c>
      <c r="D13" s="198" t="s">
        <v>238</v>
      </c>
      <c r="E13" s="39" t="s">
        <v>393</v>
      </c>
      <c r="F13" s="41" t="s">
        <v>388</v>
      </c>
    </row>
    <row r="14" spans="2:11" ht="32.25" thickBot="1">
      <c r="B14" s="328"/>
      <c r="C14" s="329"/>
      <c r="D14" s="199" t="s">
        <v>266</v>
      </c>
      <c r="E14" s="42" t="s">
        <v>394</v>
      </c>
      <c r="F14" s="43" t="s">
        <v>388</v>
      </c>
    </row>
    <row r="15" spans="2:11" ht="49.5" customHeight="1">
      <c r="B15" s="318" t="s">
        <v>395</v>
      </c>
      <c r="C15" s="318"/>
      <c r="D15" s="318"/>
      <c r="E15" s="318"/>
      <c r="F15" s="318"/>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9" workbookViewId="0">
      <selection activeCell="AT18" sqref="AT18:AU27"/>
    </sheetView>
  </sheetViews>
  <sheetFormatPr baseColWidth="10" defaultColWidth="11.42578125" defaultRowHeight="15"/>
  <cols>
    <col min="1" max="1" width="3.7109375" style="6" customWidth="1"/>
    <col min="2" max="2" width="6.7109375" style="6" customWidth="1"/>
    <col min="3" max="3" width="0.42578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42578125" style="6" hidden="1" customWidth="1"/>
    <col min="31" max="32" width="11.42578125" style="6" hidden="1" customWidth="1"/>
    <col min="33" max="33" width="0.85546875" style="6" hidden="1" customWidth="1"/>
    <col min="34" max="34" width="11.42578125" style="6"/>
    <col min="35" max="35" width="13" style="6" customWidth="1"/>
    <col min="36" max="37" width="1.42578125" style="6" hidden="1" customWidth="1"/>
    <col min="38" max="38" width="1" style="6" customWidth="1"/>
    <col min="39" max="40" width="11.42578125" style="6"/>
    <col min="41" max="41" width="4.42578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59" t="s">
        <v>396</v>
      </c>
      <c r="C4" s="359"/>
      <c r="D4" s="359"/>
      <c r="E4" s="359"/>
      <c r="F4" s="359"/>
      <c r="G4" s="359"/>
      <c r="H4" s="359"/>
      <c r="I4" s="359"/>
      <c r="J4" s="360" t="s">
        <v>128</v>
      </c>
      <c r="K4" s="360"/>
      <c r="L4" s="360"/>
      <c r="M4" s="360"/>
      <c r="N4" s="360"/>
      <c r="O4" s="360"/>
      <c r="P4" s="360"/>
      <c r="Q4" s="360"/>
      <c r="R4" s="360"/>
      <c r="S4" s="360"/>
      <c r="T4" s="360"/>
      <c r="U4" s="360"/>
      <c r="V4" s="360"/>
      <c r="W4" s="360"/>
      <c r="X4" s="360"/>
      <c r="Y4" s="360"/>
      <c r="Z4" s="360"/>
      <c r="AA4" s="360"/>
      <c r="AB4" s="360"/>
      <c r="AC4" s="360"/>
      <c r="AD4" s="360"/>
      <c r="AE4" s="360"/>
      <c r="AF4" s="360"/>
      <c r="AG4" s="360"/>
      <c r="AH4" s="360"/>
      <c r="AI4" s="360"/>
      <c r="AJ4" s="360"/>
      <c r="AK4" s="360"/>
      <c r="AL4" s="360"/>
      <c r="AT4" s="361" t="s">
        <v>162</v>
      </c>
      <c r="AU4" s="361"/>
    </row>
    <row r="5" spans="2:47">
      <c r="B5" s="359"/>
      <c r="C5" s="359"/>
      <c r="D5" s="359"/>
      <c r="E5" s="359"/>
      <c r="F5" s="359"/>
      <c r="G5" s="359"/>
      <c r="H5" s="359"/>
      <c r="I5" s="359"/>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T5" s="361"/>
      <c r="AU5" s="361"/>
    </row>
    <row r="6" spans="2:47">
      <c r="B6" s="359"/>
      <c r="C6" s="359"/>
      <c r="D6" s="359"/>
      <c r="E6" s="359"/>
      <c r="F6" s="359"/>
      <c r="G6" s="359"/>
      <c r="H6" s="359"/>
      <c r="I6" s="359"/>
      <c r="J6" s="360"/>
      <c r="K6" s="360"/>
      <c r="L6" s="360"/>
      <c r="M6" s="360"/>
      <c r="N6" s="360"/>
      <c r="O6" s="360"/>
      <c r="P6" s="360"/>
      <c r="Q6" s="360"/>
      <c r="R6" s="360"/>
      <c r="S6" s="360"/>
      <c r="T6" s="360"/>
      <c r="U6" s="360"/>
      <c r="V6" s="360"/>
      <c r="W6" s="360"/>
      <c r="X6" s="360"/>
      <c r="Y6" s="360"/>
      <c r="Z6" s="360"/>
      <c r="AA6" s="360"/>
      <c r="AB6" s="360"/>
      <c r="AC6" s="360"/>
      <c r="AD6" s="360"/>
      <c r="AE6" s="360"/>
      <c r="AF6" s="360"/>
      <c r="AG6" s="360"/>
      <c r="AH6" s="360"/>
      <c r="AI6" s="360"/>
      <c r="AJ6" s="360"/>
      <c r="AK6" s="360"/>
      <c r="AL6" s="360"/>
      <c r="AT6" s="361"/>
      <c r="AU6" s="361"/>
    </row>
    <row r="7" spans="2:47" ht="15.75" thickBot="1"/>
    <row r="8" spans="2:47" ht="15.75">
      <c r="B8" s="362" t="s">
        <v>308</v>
      </c>
      <c r="C8" s="362"/>
      <c r="D8" s="363"/>
      <c r="E8" s="330" t="s">
        <v>397</v>
      </c>
      <c r="F8" s="331"/>
      <c r="G8" s="331"/>
      <c r="H8" s="331"/>
      <c r="I8" s="332"/>
      <c r="J8" s="45" t="s">
        <v>398</v>
      </c>
      <c r="K8" s="46" t="s">
        <v>398</v>
      </c>
      <c r="L8" s="46" t="s">
        <v>398</v>
      </c>
      <c r="M8" s="46" t="s">
        <v>398</v>
      </c>
      <c r="N8" s="46" t="s">
        <v>398</v>
      </c>
      <c r="O8" s="47" t="s">
        <v>398</v>
      </c>
      <c r="P8" s="45" t="s">
        <v>398</v>
      </c>
      <c r="Q8" s="46" t="s">
        <v>398</v>
      </c>
      <c r="R8" s="46" t="s">
        <v>398</v>
      </c>
      <c r="S8" s="46" t="s">
        <v>398</v>
      </c>
      <c r="T8" s="46" t="s">
        <v>398</v>
      </c>
      <c r="U8" s="47" t="s">
        <v>398</v>
      </c>
      <c r="V8" s="45" t="s">
        <v>398</v>
      </c>
      <c r="W8" s="46" t="s">
        <v>398</v>
      </c>
      <c r="X8" s="46" t="s">
        <v>398</v>
      </c>
      <c r="Y8" s="46" t="s">
        <v>398</v>
      </c>
      <c r="Z8" s="46" t="s">
        <v>398</v>
      </c>
      <c r="AA8" s="47" t="s">
        <v>398</v>
      </c>
      <c r="AB8" s="45" t="s">
        <v>398</v>
      </c>
      <c r="AC8" s="46" t="s">
        <v>398</v>
      </c>
      <c r="AD8" s="46" t="s">
        <v>398</v>
      </c>
      <c r="AE8" s="46" t="s">
        <v>398</v>
      </c>
      <c r="AF8" s="46" t="s">
        <v>398</v>
      </c>
      <c r="AG8" s="47" t="s">
        <v>398</v>
      </c>
      <c r="AH8" s="48" t="s">
        <v>398</v>
      </c>
      <c r="AI8" s="49" t="s">
        <v>398</v>
      </c>
      <c r="AJ8" s="49" t="s">
        <v>398</v>
      </c>
      <c r="AK8" s="49" t="s">
        <v>398</v>
      </c>
      <c r="AL8" s="49" t="s">
        <v>398</v>
      </c>
      <c r="AN8" s="364" t="s">
        <v>399</v>
      </c>
      <c r="AO8" s="365"/>
      <c r="AP8" s="365"/>
      <c r="AQ8" s="365"/>
      <c r="AR8" s="365"/>
      <c r="AS8" s="366"/>
      <c r="AT8" s="348" t="s">
        <v>400</v>
      </c>
      <c r="AU8" s="348"/>
    </row>
    <row r="9" spans="2:47" ht="15.75">
      <c r="B9" s="362"/>
      <c r="C9" s="362"/>
      <c r="D9" s="363"/>
      <c r="E9" s="336"/>
      <c r="F9" s="334"/>
      <c r="G9" s="334"/>
      <c r="H9" s="334"/>
      <c r="I9" s="335"/>
      <c r="J9" s="50" t="s">
        <v>398</v>
      </c>
      <c r="K9" s="51" t="s">
        <v>398</v>
      </c>
      <c r="L9" s="51" t="s">
        <v>398</v>
      </c>
      <c r="M9" s="51" t="s">
        <v>398</v>
      </c>
      <c r="N9" s="51" t="s">
        <v>398</v>
      </c>
      <c r="O9" s="52" t="s">
        <v>398</v>
      </c>
      <c r="P9" s="50" t="s">
        <v>398</v>
      </c>
      <c r="Q9" s="51" t="s">
        <v>398</v>
      </c>
      <c r="R9" s="51" t="s">
        <v>398</v>
      </c>
      <c r="S9" s="51" t="s">
        <v>398</v>
      </c>
      <c r="T9" s="51" t="s">
        <v>398</v>
      </c>
      <c r="U9" s="52" t="s">
        <v>398</v>
      </c>
      <c r="V9" s="50" t="s">
        <v>398</v>
      </c>
      <c r="W9" s="51" t="s">
        <v>398</v>
      </c>
      <c r="X9" s="51" t="s">
        <v>398</v>
      </c>
      <c r="Y9" s="51" t="s">
        <v>398</v>
      </c>
      <c r="Z9" s="51" t="s">
        <v>398</v>
      </c>
      <c r="AA9" s="52" t="s">
        <v>398</v>
      </c>
      <c r="AB9" s="50" t="s">
        <v>398</v>
      </c>
      <c r="AC9" s="51" t="s">
        <v>398</v>
      </c>
      <c r="AD9" s="51" t="s">
        <v>398</v>
      </c>
      <c r="AE9" s="51" t="s">
        <v>398</v>
      </c>
      <c r="AF9" s="51" t="s">
        <v>398</v>
      </c>
      <c r="AG9" s="52" t="s">
        <v>398</v>
      </c>
      <c r="AH9" s="53" t="s">
        <v>398</v>
      </c>
      <c r="AI9" s="54" t="s">
        <v>398</v>
      </c>
      <c r="AJ9" s="54" t="s">
        <v>398</v>
      </c>
      <c r="AK9" s="54" t="s">
        <v>398</v>
      </c>
      <c r="AL9" s="54" t="s">
        <v>398</v>
      </c>
      <c r="AN9" s="367"/>
      <c r="AO9" s="368"/>
      <c r="AP9" s="368"/>
      <c r="AQ9" s="368"/>
      <c r="AR9" s="368"/>
      <c r="AS9" s="369"/>
      <c r="AT9" s="348"/>
      <c r="AU9" s="348"/>
    </row>
    <row r="10" spans="2:47" ht="15.75">
      <c r="B10" s="362"/>
      <c r="C10" s="362"/>
      <c r="D10" s="363"/>
      <c r="E10" s="336"/>
      <c r="F10" s="334"/>
      <c r="G10" s="334"/>
      <c r="H10" s="334"/>
      <c r="I10" s="335"/>
      <c r="J10" s="50" t="s">
        <v>398</v>
      </c>
      <c r="K10" s="51" t="s">
        <v>398</v>
      </c>
      <c r="L10" s="51" t="s">
        <v>398</v>
      </c>
      <c r="M10" s="51" t="s">
        <v>398</v>
      </c>
      <c r="N10" s="51" t="s">
        <v>398</v>
      </c>
      <c r="O10" s="52" t="s">
        <v>398</v>
      </c>
      <c r="P10" s="50" t="s">
        <v>398</v>
      </c>
      <c r="Q10" s="51" t="s">
        <v>398</v>
      </c>
      <c r="R10" s="51" t="s">
        <v>398</v>
      </c>
      <c r="S10" s="51" t="s">
        <v>398</v>
      </c>
      <c r="T10" s="51" t="s">
        <v>398</v>
      </c>
      <c r="U10" s="52" t="s">
        <v>398</v>
      </c>
      <c r="V10" s="50" t="s">
        <v>398</v>
      </c>
      <c r="W10" s="51" t="s">
        <v>398</v>
      </c>
      <c r="X10" s="51" t="s">
        <v>398</v>
      </c>
      <c r="Y10" s="51" t="s">
        <v>398</v>
      </c>
      <c r="Z10" s="51" t="s">
        <v>398</v>
      </c>
      <c r="AA10" s="52" t="s">
        <v>398</v>
      </c>
      <c r="AB10" s="50" t="s">
        <v>398</v>
      </c>
      <c r="AC10" s="51" t="s">
        <v>398</v>
      </c>
      <c r="AD10" s="51" t="s">
        <v>398</v>
      </c>
      <c r="AE10" s="51" t="s">
        <v>398</v>
      </c>
      <c r="AF10" s="51" t="s">
        <v>398</v>
      </c>
      <c r="AG10" s="52" t="s">
        <v>398</v>
      </c>
      <c r="AH10" s="53" t="s">
        <v>398</v>
      </c>
      <c r="AI10" s="54" t="s">
        <v>398</v>
      </c>
      <c r="AJ10" s="54" t="s">
        <v>398</v>
      </c>
      <c r="AK10" s="54" t="s">
        <v>398</v>
      </c>
      <c r="AL10" s="54" t="s">
        <v>398</v>
      </c>
      <c r="AN10" s="367"/>
      <c r="AO10" s="368"/>
      <c r="AP10" s="368"/>
      <c r="AQ10" s="368"/>
      <c r="AR10" s="368"/>
      <c r="AS10" s="369"/>
      <c r="AT10" s="348"/>
      <c r="AU10" s="348"/>
    </row>
    <row r="11" spans="2:47" ht="15.75">
      <c r="B11" s="362"/>
      <c r="C11" s="362"/>
      <c r="D11" s="363"/>
      <c r="E11" s="336"/>
      <c r="F11" s="334"/>
      <c r="G11" s="334"/>
      <c r="H11" s="334"/>
      <c r="I11" s="335"/>
      <c r="J11" s="50" t="s">
        <v>398</v>
      </c>
      <c r="K11" s="51" t="s">
        <v>398</v>
      </c>
      <c r="L11" s="51" t="s">
        <v>398</v>
      </c>
      <c r="M11" s="51" t="s">
        <v>398</v>
      </c>
      <c r="N11" s="51" t="s">
        <v>398</v>
      </c>
      <c r="O11" s="52" t="s">
        <v>398</v>
      </c>
      <c r="P11" s="50" t="s">
        <v>398</v>
      </c>
      <c r="Q11" s="51" t="s">
        <v>398</v>
      </c>
      <c r="R11" s="51" t="s">
        <v>398</v>
      </c>
      <c r="S11" s="51" t="s">
        <v>398</v>
      </c>
      <c r="T11" s="51" t="s">
        <v>398</v>
      </c>
      <c r="U11" s="52" t="s">
        <v>398</v>
      </c>
      <c r="V11" s="50" t="s">
        <v>398</v>
      </c>
      <c r="W11" s="51" t="s">
        <v>398</v>
      </c>
      <c r="X11" s="51" t="s">
        <v>398</v>
      </c>
      <c r="Y11" s="51" t="s">
        <v>398</v>
      </c>
      <c r="Z11" s="51" t="s">
        <v>398</v>
      </c>
      <c r="AA11" s="52" t="s">
        <v>398</v>
      </c>
      <c r="AB11" s="50" t="s">
        <v>398</v>
      </c>
      <c r="AC11" s="51" t="s">
        <v>398</v>
      </c>
      <c r="AD11" s="51" t="s">
        <v>398</v>
      </c>
      <c r="AE11" s="51" t="s">
        <v>398</v>
      </c>
      <c r="AF11" s="51" t="s">
        <v>398</v>
      </c>
      <c r="AG11" s="52" t="s">
        <v>398</v>
      </c>
      <c r="AH11" s="53" t="s">
        <v>398</v>
      </c>
      <c r="AI11" s="54" t="s">
        <v>398</v>
      </c>
      <c r="AJ11" s="54" t="s">
        <v>398</v>
      </c>
      <c r="AK11" s="54" t="s">
        <v>398</v>
      </c>
      <c r="AL11" s="54" t="s">
        <v>398</v>
      </c>
      <c r="AN11" s="367"/>
      <c r="AO11" s="368"/>
      <c r="AP11" s="368"/>
      <c r="AQ11" s="368"/>
      <c r="AR11" s="368"/>
      <c r="AS11" s="369"/>
      <c r="AT11" s="348"/>
      <c r="AU11" s="348"/>
    </row>
    <row r="12" spans="2:47" ht="15.75">
      <c r="B12" s="362"/>
      <c r="C12" s="362"/>
      <c r="D12" s="363"/>
      <c r="E12" s="336"/>
      <c r="F12" s="334"/>
      <c r="G12" s="334"/>
      <c r="H12" s="334"/>
      <c r="I12" s="335"/>
      <c r="J12" s="50" t="s">
        <v>398</v>
      </c>
      <c r="K12" s="51" t="s">
        <v>398</v>
      </c>
      <c r="L12" s="51" t="s">
        <v>398</v>
      </c>
      <c r="M12" s="51" t="s">
        <v>398</v>
      </c>
      <c r="N12" s="51" t="s">
        <v>398</v>
      </c>
      <c r="O12" s="52" t="s">
        <v>398</v>
      </c>
      <c r="P12" s="50" t="s">
        <v>398</v>
      </c>
      <c r="Q12" s="51" t="s">
        <v>398</v>
      </c>
      <c r="R12" s="51" t="s">
        <v>398</v>
      </c>
      <c r="S12" s="51" t="s">
        <v>398</v>
      </c>
      <c r="T12" s="51" t="s">
        <v>398</v>
      </c>
      <c r="U12" s="52" t="s">
        <v>398</v>
      </c>
      <c r="V12" s="50" t="s">
        <v>398</v>
      </c>
      <c r="W12" s="51" t="s">
        <v>398</v>
      </c>
      <c r="X12" s="51" t="s">
        <v>398</v>
      </c>
      <c r="Y12" s="51" t="s">
        <v>398</v>
      </c>
      <c r="Z12" s="51" t="s">
        <v>398</v>
      </c>
      <c r="AA12" s="52" t="s">
        <v>398</v>
      </c>
      <c r="AB12" s="50" t="s">
        <v>398</v>
      </c>
      <c r="AC12" s="51" t="s">
        <v>398</v>
      </c>
      <c r="AD12" s="51" t="s">
        <v>398</v>
      </c>
      <c r="AE12" s="51" t="s">
        <v>398</v>
      </c>
      <c r="AF12" s="51" t="s">
        <v>398</v>
      </c>
      <c r="AG12" s="52" t="s">
        <v>398</v>
      </c>
      <c r="AH12" s="53" t="s">
        <v>398</v>
      </c>
      <c r="AI12" s="54" t="s">
        <v>398</v>
      </c>
      <c r="AJ12" s="54" t="s">
        <v>398</v>
      </c>
      <c r="AK12" s="54" t="s">
        <v>398</v>
      </c>
      <c r="AL12" s="54" t="s">
        <v>398</v>
      </c>
      <c r="AN12" s="367"/>
      <c r="AO12" s="368"/>
      <c r="AP12" s="368"/>
      <c r="AQ12" s="368"/>
      <c r="AR12" s="368"/>
      <c r="AS12" s="369"/>
      <c r="AT12" s="348"/>
      <c r="AU12" s="348"/>
    </row>
    <row r="13" spans="2:47" ht="15.75">
      <c r="B13" s="362"/>
      <c r="C13" s="362"/>
      <c r="D13" s="363"/>
      <c r="E13" s="336"/>
      <c r="F13" s="334"/>
      <c r="G13" s="334"/>
      <c r="H13" s="334"/>
      <c r="I13" s="335"/>
      <c r="J13" s="50" t="s">
        <v>398</v>
      </c>
      <c r="K13" s="51" t="s">
        <v>398</v>
      </c>
      <c r="L13" s="51" t="s">
        <v>398</v>
      </c>
      <c r="M13" s="51" t="s">
        <v>398</v>
      </c>
      <c r="N13" s="51" t="s">
        <v>398</v>
      </c>
      <c r="O13" s="52" t="s">
        <v>398</v>
      </c>
      <c r="P13" s="50" t="s">
        <v>398</v>
      </c>
      <c r="Q13" s="51" t="s">
        <v>398</v>
      </c>
      <c r="R13" s="51" t="s">
        <v>398</v>
      </c>
      <c r="S13" s="51" t="s">
        <v>398</v>
      </c>
      <c r="T13" s="51" t="s">
        <v>398</v>
      </c>
      <c r="U13" s="52" t="s">
        <v>398</v>
      </c>
      <c r="V13" s="50" t="s">
        <v>398</v>
      </c>
      <c r="W13" s="51" t="s">
        <v>398</v>
      </c>
      <c r="X13" s="51" t="s">
        <v>398</v>
      </c>
      <c r="Y13" s="51" t="s">
        <v>398</v>
      </c>
      <c r="Z13" s="51" t="s">
        <v>398</v>
      </c>
      <c r="AA13" s="52" t="s">
        <v>398</v>
      </c>
      <c r="AB13" s="50" t="s">
        <v>398</v>
      </c>
      <c r="AC13" s="51" t="s">
        <v>398</v>
      </c>
      <c r="AD13" s="51" t="s">
        <v>398</v>
      </c>
      <c r="AE13" s="51" t="s">
        <v>398</v>
      </c>
      <c r="AF13" s="51" t="s">
        <v>398</v>
      </c>
      <c r="AG13" s="52" t="s">
        <v>398</v>
      </c>
      <c r="AH13" s="53" t="s">
        <v>398</v>
      </c>
      <c r="AI13" s="54" t="s">
        <v>398</v>
      </c>
      <c r="AJ13" s="54" t="s">
        <v>398</v>
      </c>
      <c r="AK13" s="54" t="s">
        <v>398</v>
      </c>
      <c r="AL13" s="54" t="s">
        <v>398</v>
      </c>
      <c r="AN13" s="367"/>
      <c r="AO13" s="368"/>
      <c r="AP13" s="368"/>
      <c r="AQ13" s="368"/>
      <c r="AR13" s="368"/>
      <c r="AS13" s="369"/>
      <c r="AT13" s="348"/>
      <c r="AU13" s="348"/>
    </row>
    <row r="14" spans="2:47" ht="5.25" customHeight="1" thickBot="1">
      <c r="B14" s="362"/>
      <c r="C14" s="362"/>
      <c r="D14" s="363"/>
      <c r="E14" s="336"/>
      <c r="F14" s="334"/>
      <c r="G14" s="334"/>
      <c r="H14" s="334"/>
      <c r="I14" s="335"/>
      <c r="J14" s="50" t="s">
        <v>398</v>
      </c>
      <c r="K14" s="51" t="s">
        <v>398</v>
      </c>
      <c r="L14" s="51" t="s">
        <v>398</v>
      </c>
      <c r="M14" s="51" t="s">
        <v>398</v>
      </c>
      <c r="N14" s="51" t="s">
        <v>398</v>
      </c>
      <c r="O14" s="52" t="s">
        <v>398</v>
      </c>
      <c r="P14" s="50" t="s">
        <v>398</v>
      </c>
      <c r="Q14" s="51" t="s">
        <v>398</v>
      </c>
      <c r="R14" s="51" t="s">
        <v>398</v>
      </c>
      <c r="S14" s="51" t="s">
        <v>398</v>
      </c>
      <c r="T14" s="51" t="s">
        <v>398</v>
      </c>
      <c r="U14" s="52" t="s">
        <v>398</v>
      </c>
      <c r="V14" s="50" t="s">
        <v>398</v>
      </c>
      <c r="W14" s="51" t="s">
        <v>398</v>
      </c>
      <c r="X14" s="51" t="s">
        <v>398</v>
      </c>
      <c r="Y14" s="51" t="s">
        <v>398</v>
      </c>
      <c r="Z14" s="51" t="s">
        <v>398</v>
      </c>
      <c r="AA14" s="52" t="s">
        <v>398</v>
      </c>
      <c r="AB14" s="50" t="s">
        <v>398</v>
      </c>
      <c r="AC14" s="51" t="s">
        <v>398</v>
      </c>
      <c r="AD14" s="51" t="s">
        <v>398</v>
      </c>
      <c r="AE14" s="51" t="s">
        <v>398</v>
      </c>
      <c r="AF14" s="51" t="s">
        <v>398</v>
      </c>
      <c r="AG14" s="52" t="s">
        <v>398</v>
      </c>
      <c r="AH14" s="53" t="s">
        <v>398</v>
      </c>
      <c r="AI14" s="54" t="s">
        <v>398</v>
      </c>
      <c r="AJ14" s="54" t="s">
        <v>398</v>
      </c>
      <c r="AK14" s="54" t="s">
        <v>398</v>
      </c>
      <c r="AL14" s="54" t="s">
        <v>398</v>
      </c>
      <c r="AN14" s="367"/>
      <c r="AO14" s="368"/>
      <c r="AP14" s="368"/>
      <c r="AQ14" s="368"/>
      <c r="AR14" s="368"/>
      <c r="AS14" s="369"/>
      <c r="AT14" s="348"/>
      <c r="AU14" s="348"/>
    </row>
    <row r="15" spans="2:47" ht="16.5" hidden="1" thickBot="1">
      <c r="B15" s="362"/>
      <c r="C15" s="362"/>
      <c r="D15" s="363"/>
      <c r="E15" s="336"/>
      <c r="F15" s="334"/>
      <c r="G15" s="334"/>
      <c r="H15" s="334"/>
      <c r="I15" s="335"/>
      <c r="J15" s="50" t="s">
        <v>398</v>
      </c>
      <c r="K15" s="51" t="s">
        <v>398</v>
      </c>
      <c r="L15" s="51" t="s">
        <v>398</v>
      </c>
      <c r="M15" s="51" t="s">
        <v>398</v>
      </c>
      <c r="N15" s="51" t="s">
        <v>398</v>
      </c>
      <c r="O15" s="52" t="s">
        <v>398</v>
      </c>
      <c r="P15" s="50" t="s">
        <v>398</v>
      </c>
      <c r="Q15" s="51" t="s">
        <v>398</v>
      </c>
      <c r="R15" s="51" t="s">
        <v>398</v>
      </c>
      <c r="S15" s="51" t="s">
        <v>398</v>
      </c>
      <c r="T15" s="51" t="s">
        <v>398</v>
      </c>
      <c r="U15" s="52" t="s">
        <v>398</v>
      </c>
      <c r="V15" s="50" t="s">
        <v>398</v>
      </c>
      <c r="W15" s="51" t="s">
        <v>398</v>
      </c>
      <c r="X15" s="51" t="s">
        <v>398</v>
      </c>
      <c r="Y15" s="51" t="s">
        <v>398</v>
      </c>
      <c r="Z15" s="51" t="s">
        <v>398</v>
      </c>
      <c r="AA15" s="52" t="s">
        <v>398</v>
      </c>
      <c r="AB15" s="50" t="s">
        <v>398</v>
      </c>
      <c r="AC15" s="51" t="s">
        <v>398</v>
      </c>
      <c r="AD15" s="51" t="s">
        <v>398</v>
      </c>
      <c r="AE15" s="51" t="s">
        <v>398</v>
      </c>
      <c r="AF15" s="51" t="s">
        <v>398</v>
      </c>
      <c r="AG15" s="52" t="s">
        <v>398</v>
      </c>
      <c r="AH15" s="53" t="s">
        <v>398</v>
      </c>
      <c r="AI15" s="54" t="s">
        <v>398</v>
      </c>
      <c r="AJ15" s="54" t="s">
        <v>398</v>
      </c>
      <c r="AK15" s="54" t="s">
        <v>398</v>
      </c>
      <c r="AL15" s="54" t="s">
        <v>398</v>
      </c>
      <c r="AN15" s="367"/>
      <c r="AO15" s="368"/>
      <c r="AP15" s="368"/>
      <c r="AQ15" s="368"/>
      <c r="AR15" s="368"/>
      <c r="AS15" s="369"/>
      <c r="AT15" s="35"/>
      <c r="AU15" s="35"/>
    </row>
    <row r="16" spans="2:47" ht="16.5" hidden="1" thickBot="1">
      <c r="B16" s="362"/>
      <c r="C16" s="362"/>
      <c r="D16" s="363"/>
      <c r="E16" s="336"/>
      <c r="F16" s="334"/>
      <c r="G16" s="334"/>
      <c r="H16" s="334"/>
      <c r="I16" s="335"/>
      <c r="J16" s="50" t="s">
        <v>398</v>
      </c>
      <c r="K16" s="51" t="s">
        <v>398</v>
      </c>
      <c r="L16" s="51" t="s">
        <v>398</v>
      </c>
      <c r="M16" s="51" t="s">
        <v>398</v>
      </c>
      <c r="N16" s="51" t="s">
        <v>398</v>
      </c>
      <c r="O16" s="52" t="s">
        <v>398</v>
      </c>
      <c r="P16" s="50" t="s">
        <v>398</v>
      </c>
      <c r="Q16" s="51" t="s">
        <v>398</v>
      </c>
      <c r="R16" s="51" t="s">
        <v>398</v>
      </c>
      <c r="S16" s="51" t="s">
        <v>398</v>
      </c>
      <c r="T16" s="51" t="s">
        <v>398</v>
      </c>
      <c r="U16" s="52" t="s">
        <v>398</v>
      </c>
      <c r="V16" s="50" t="s">
        <v>398</v>
      </c>
      <c r="W16" s="51" t="s">
        <v>398</v>
      </c>
      <c r="X16" s="51" t="s">
        <v>398</v>
      </c>
      <c r="Y16" s="51" t="s">
        <v>398</v>
      </c>
      <c r="Z16" s="51" t="s">
        <v>398</v>
      </c>
      <c r="AA16" s="52" t="s">
        <v>398</v>
      </c>
      <c r="AB16" s="50" t="s">
        <v>398</v>
      </c>
      <c r="AC16" s="51" t="s">
        <v>398</v>
      </c>
      <c r="AD16" s="51" t="s">
        <v>398</v>
      </c>
      <c r="AE16" s="51" t="s">
        <v>398</v>
      </c>
      <c r="AF16" s="51" t="s">
        <v>398</v>
      </c>
      <c r="AG16" s="52" t="s">
        <v>398</v>
      </c>
      <c r="AH16" s="53" t="s">
        <v>398</v>
      </c>
      <c r="AI16" s="54" t="s">
        <v>398</v>
      </c>
      <c r="AJ16" s="54" t="s">
        <v>398</v>
      </c>
      <c r="AK16" s="54" t="s">
        <v>398</v>
      </c>
      <c r="AL16" s="54" t="s">
        <v>398</v>
      </c>
      <c r="AN16" s="367"/>
      <c r="AO16" s="368"/>
      <c r="AP16" s="368"/>
      <c r="AQ16" s="368"/>
      <c r="AR16" s="368"/>
      <c r="AS16" s="369"/>
      <c r="AT16" s="35"/>
      <c r="AU16" s="35"/>
    </row>
    <row r="17" spans="2:47" ht="16.5" hidden="1" thickBot="1">
      <c r="B17" s="362"/>
      <c r="C17" s="362"/>
      <c r="D17" s="363"/>
      <c r="E17" s="337"/>
      <c r="F17" s="338"/>
      <c r="G17" s="338"/>
      <c r="H17" s="338"/>
      <c r="I17" s="339"/>
      <c r="J17" s="55" t="s">
        <v>398</v>
      </c>
      <c r="K17" s="56" t="s">
        <v>398</v>
      </c>
      <c r="L17" s="56" t="s">
        <v>398</v>
      </c>
      <c r="M17" s="56" t="s">
        <v>398</v>
      </c>
      <c r="N17" s="56" t="s">
        <v>398</v>
      </c>
      <c r="O17" s="57" t="s">
        <v>398</v>
      </c>
      <c r="P17" s="50" t="s">
        <v>398</v>
      </c>
      <c r="Q17" s="51" t="s">
        <v>398</v>
      </c>
      <c r="R17" s="51" t="s">
        <v>398</v>
      </c>
      <c r="S17" s="51" t="s">
        <v>398</v>
      </c>
      <c r="T17" s="51" t="s">
        <v>398</v>
      </c>
      <c r="U17" s="52" t="s">
        <v>398</v>
      </c>
      <c r="V17" s="55" t="s">
        <v>398</v>
      </c>
      <c r="W17" s="56" t="s">
        <v>398</v>
      </c>
      <c r="X17" s="56" t="s">
        <v>398</v>
      </c>
      <c r="Y17" s="56" t="s">
        <v>398</v>
      </c>
      <c r="Z17" s="56" t="s">
        <v>398</v>
      </c>
      <c r="AA17" s="57" t="s">
        <v>398</v>
      </c>
      <c r="AB17" s="50" t="s">
        <v>398</v>
      </c>
      <c r="AC17" s="51" t="s">
        <v>398</v>
      </c>
      <c r="AD17" s="51" t="s">
        <v>398</v>
      </c>
      <c r="AE17" s="51" t="s">
        <v>398</v>
      </c>
      <c r="AF17" s="51" t="s">
        <v>398</v>
      </c>
      <c r="AG17" s="52" t="s">
        <v>398</v>
      </c>
      <c r="AH17" s="58" t="s">
        <v>398</v>
      </c>
      <c r="AI17" s="59" t="s">
        <v>398</v>
      </c>
      <c r="AJ17" s="59" t="s">
        <v>398</v>
      </c>
      <c r="AK17" s="59" t="s">
        <v>398</v>
      </c>
      <c r="AL17" s="59" t="s">
        <v>398</v>
      </c>
      <c r="AN17" s="370"/>
      <c r="AO17" s="371"/>
      <c r="AP17" s="371"/>
      <c r="AQ17" s="371"/>
      <c r="AR17" s="371"/>
      <c r="AS17" s="372"/>
      <c r="AT17" s="35"/>
      <c r="AU17" s="35"/>
    </row>
    <row r="18" spans="2:47" ht="15.75" customHeight="1">
      <c r="B18" s="362"/>
      <c r="C18" s="362"/>
      <c r="D18" s="363"/>
      <c r="E18" s="330" t="s">
        <v>401</v>
      </c>
      <c r="F18" s="331"/>
      <c r="G18" s="331"/>
      <c r="H18" s="331"/>
      <c r="I18" s="331"/>
      <c r="J18" s="169" t="s">
        <v>398</v>
      </c>
      <c r="K18" s="170" t="s">
        <v>398</v>
      </c>
      <c r="L18" s="170" t="s">
        <v>398</v>
      </c>
      <c r="M18" s="170" t="s">
        <v>398</v>
      </c>
      <c r="N18" s="170" t="s">
        <v>398</v>
      </c>
      <c r="O18" s="171" t="s">
        <v>398</v>
      </c>
      <c r="P18" s="169" t="s">
        <v>398</v>
      </c>
      <c r="Q18" s="170" t="s">
        <v>398</v>
      </c>
      <c r="R18" s="60" t="s">
        <v>398</v>
      </c>
      <c r="S18" s="60" t="s">
        <v>398</v>
      </c>
      <c r="T18" s="60" t="s">
        <v>398</v>
      </c>
      <c r="U18" s="61" t="s">
        <v>398</v>
      </c>
      <c r="V18" s="45" t="s">
        <v>398</v>
      </c>
      <c r="W18" s="46" t="s">
        <v>398</v>
      </c>
      <c r="X18" s="46" t="s">
        <v>398</v>
      </c>
      <c r="Y18" s="46" t="s">
        <v>398</v>
      </c>
      <c r="Z18" s="46" t="s">
        <v>398</v>
      </c>
      <c r="AA18" s="47" t="s">
        <v>398</v>
      </c>
      <c r="AB18" s="45" t="s">
        <v>398</v>
      </c>
      <c r="AC18" s="46" t="s">
        <v>398</v>
      </c>
      <c r="AD18" s="46" t="s">
        <v>398</v>
      </c>
      <c r="AE18" s="46" t="s">
        <v>398</v>
      </c>
      <c r="AF18" s="46" t="s">
        <v>398</v>
      </c>
      <c r="AG18" s="47" t="s">
        <v>398</v>
      </c>
      <c r="AH18" s="48" t="s">
        <v>398</v>
      </c>
      <c r="AI18" s="49" t="s">
        <v>398</v>
      </c>
      <c r="AJ18" s="49" t="s">
        <v>398</v>
      </c>
      <c r="AK18" s="49" t="s">
        <v>398</v>
      </c>
      <c r="AL18" s="49" t="s">
        <v>398</v>
      </c>
      <c r="AN18" s="373" t="s">
        <v>402</v>
      </c>
      <c r="AO18" s="374"/>
      <c r="AP18" s="374"/>
      <c r="AQ18" s="374"/>
      <c r="AR18" s="374"/>
      <c r="AS18" s="374"/>
      <c r="AT18" s="379" t="s">
        <v>403</v>
      </c>
      <c r="AU18" s="380"/>
    </row>
    <row r="19" spans="2:47" ht="15.75" customHeight="1">
      <c r="B19" s="362"/>
      <c r="C19" s="362"/>
      <c r="D19" s="363"/>
      <c r="E19" s="333"/>
      <c r="F19" s="334"/>
      <c r="G19" s="334"/>
      <c r="H19" s="334"/>
      <c r="I19" s="334"/>
      <c r="J19" s="172" t="s">
        <v>398</v>
      </c>
      <c r="K19" s="173" t="s">
        <v>398</v>
      </c>
      <c r="L19" s="173" t="s">
        <v>398</v>
      </c>
      <c r="M19" s="173" t="s">
        <v>398</v>
      </c>
      <c r="N19" s="173" t="s">
        <v>398</v>
      </c>
      <c r="O19" s="174" t="s">
        <v>398</v>
      </c>
      <c r="P19" s="172" t="s">
        <v>398</v>
      </c>
      <c r="Q19" s="173" t="s">
        <v>398</v>
      </c>
      <c r="R19" s="63" t="s">
        <v>398</v>
      </c>
      <c r="S19" s="63" t="s">
        <v>398</v>
      </c>
      <c r="T19" s="63" t="s">
        <v>398</v>
      </c>
      <c r="U19" s="64" t="s">
        <v>398</v>
      </c>
      <c r="V19" s="50" t="s">
        <v>398</v>
      </c>
      <c r="W19" s="51" t="s">
        <v>398</v>
      </c>
      <c r="X19" s="51" t="s">
        <v>398</v>
      </c>
      <c r="Y19" s="51" t="s">
        <v>398</v>
      </c>
      <c r="Z19" s="51" t="s">
        <v>398</v>
      </c>
      <c r="AA19" s="52" t="s">
        <v>398</v>
      </c>
      <c r="AB19" s="50" t="s">
        <v>398</v>
      </c>
      <c r="AC19" s="51" t="s">
        <v>398</v>
      </c>
      <c r="AD19" s="51" t="s">
        <v>398</v>
      </c>
      <c r="AE19" s="51" t="s">
        <v>398</v>
      </c>
      <c r="AF19" s="51" t="s">
        <v>398</v>
      </c>
      <c r="AG19" s="52" t="s">
        <v>398</v>
      </c>
      <c r="AH19" s="53" t="s">
        <v>398</v>
      </c>
      <c r="AI19" s="54" t="s">
        <v>398</v>
      </c>
      <c r="AJ19" s="54" t="s">
        <v>398</v>
      </c>
      <c r="AK19" s="54" t="s">
        <v>398</v>
      </c>
      <c r="AL19" s="54" t="s">
        <v>398</v>
      </c>
      <c r="AN19" s="375"/>
      <c r="AO19" s="376"/>
      <c r="AP19" s="376"/>
      <c r="AQ19" s="376"/>
      <c r="AR19" s="376"/>
      <c r="AS19" s="376"/>
      <c r="AT19" s="381"/>
      <c r="AU19" s="382"/>
    </row>
    <row r="20" spans="2:47" ht="15.75" customHeight="1">
      <c r="B20" s="362"/>
      <c r="C20" s="362"/>
      <c r="D20" s="363"/>
      <c r="E20" s="336"/>
      <c r="F20" s="334"/>
      <c r="G20" s="334"/>
      <c r="H20" s="334"/>
      <c r="I20" s="334"/>
      <c r="J20" s="172" t="s">
        <v>398</v>
      </c>
      <c r="K20" s="173" t="s">
        <v>398</v>
      </c>
      <c r="L20" s="173" t="s">
        <v>398</v>
      </c>
      <c r="M20" s="173" t="s">
        <v>398</v>
      </c>
      <c r="N20" s="173" t="s">
        <v>398</v>
      </c>
      <c r="O20" s="174" t="s">
        <v>398</v>
      </c>
      <c r="P20" s="172" t="s">
        <v>398</v>
      </c>
      <c r="Q20" s="173" t="s">
        <v>398</v>
      </c>
      <c r="R20" s="63" t="s">
        <v>398</v>
      </c>
      <c r="S20" s="63" t="s">
        <v>398</v>
      </c>
      <c r="T20" s="63" t="s">
        <v>398</v>
      </c>
      <c r="U20" s="64" t="s">
        <v>398</v>
      </c>
      <c r="V20" s="50" t="s">
        <v>398</v>
      </c>
      <c r="W20" s="51" t="s">
        <v>398</v>
      </c>
      <c r="X20" s="51" t="s">
        <v>398</v>
      </c>
      <c r="Y20" s="51" t="s">
        <v>398</v>
      </c>
      <c r="Z20" s="51" t="s">
        <v>398</v>
      </c>
      <c r="AA20" s="52" t="s">
        <v>398</v>
      </c>
      <c r="AB20" s="50" t="s">
        <v>398</v>
      </c>
      <c r="AC20" s="51" t="s">
        <v>398</v>
      </c>
      <c r="AD20" s="51" t="s">
        <v>398</v>
      </c>
      <c r="AE20" s="51" t="s">
        <v>398</v>
      </c>
      <c r="AF20" s="51" t="s">
        <v>398</v>
      </c>
      <c r="AG20" s="52" t="s">
        <v>398</v>
      </c>
      <c r="AH20" s="53" t="s">
        <v>398</v>
      </c>
      <c r="AI20" s="54" t="s">
        <v>398</v>
      </c>
      <c r="AJ20" s="54" t="s">
        <v>398</v>
      </c>
      <c r="AK20" s="54" t="s">
        <v>398</v>
      </c>
      <c r="AL20" s="54" t="s">
        <v>398</v>
      </c>
      <c r="AN20" s="375"/>
      <c r="AO20" s="376"/>
      <c r="AP20" s="376"/>
      <c r="AQ20" s="376"/>
      <c r="AR20" s="376"/>
      <c r="AS20" s="376"/>
      <c r="AT20" s="381"/>
      <c r="AU20" s="382"/>
    </row>
    <row r="21" spans="2:47" ht="15.75" customHeight="1">
      <c r="B21" s="362"/>
      <c r="C21" s="362"/>
      <c r="D21" s="363"/>
      <c r="E21" s="336"/>
      <c r="F21" s="334"/>
      <c r="G21" s="334"/>
      <c r="H21" s="334"/>
      <c r="I21" s="334"/>
      <c r="J21" s="172" t="s">
        <v>398</v>
      </c>
      <c r="K21" s="173" t="s">
        <v>398</v>
      </c>
      <c r="L21" s="173" t="s">
        <v>398</v>
      </c>
      <c r="M21" s="173" t="s">
        <v>398</v>
      </c>
      <c r="N21" s="173" t="s">
        <v>398</v>
      </c>
      <c r="O21" s="174" t="s">
        <v>398</v>
      </c>
      <c r="P21" s="172" t="s">
        <v>398</v>
      </c>
      <c r="Q21" s="173" t="s">
        <v>398</v>
      </c>
      <c r="R21" s="63" t="s">
        <v>398</v>
      </c>
      <c r="S21" s="63" t="s">
        <v>398</v>
      </c>
      <c r="T21" s="63" t="s">
        <v>398</v>
      </c>
      <c r="U21" s="64" t="s">
        <v>398</v>
      </c>
      <c r="V21" s="50" t="s">
        <v>398</v>
      </c>
      <c r="W21" s="51" t="s">
        <v>398</v>
      </c>
      <c r="X21" s="51" t="s">
        <v>398</v>
      </c>
      <c r="Y21" s="51" t="s">
        <v>398</v>
      </c>
      <c r="Z21" s="51" t="s">
        <v>398</v>
      </c>
      <c r="AA21" s="52" t="s">
        <v>398</v>
      </c>
      <c r="AB21" s="50" t="s">
        <v>398</v>
      </c>
      <c r="AC21" s="51" t="s">
        <v>398</v>
      </c>
      <c r="AD21" s="51" t="s">
        <v>398</v>
      </c>
      <c r="AE21" s="51" t="s">
        <v>398</v>
      </c>
      <c r="AF21" s="51" t="s">
        <v>398</v>
      </c>
      <c r="AG21" s="52" t="s">
        <v>398</v>
      </c>
      <c r="AH21" s="53" t="s">
        <v>398</v>
      </c>
      <c r="AI21" s="54" t="s">
        <v>398</v>
      </c>
      <c r="AJ21" s="54" t="s">
        <v>398</v>
      </c>
      <c r="AK21" s="54" t="s">
        <v>398</v>
      </c>
      <c r="AL21" s="54" t="s">
        <v>398</v>
      </c>
      <c r="AN21" s="375"/>
      <c r="AO21" s="376"/>
      <c r="AP21" s="376"/>
      <c r="AQ21" s="376"/>
      <c r="AR21" s="376"/>
      <c r="AS21" s="376"/>
      <c r="AT21" s="381"/>
      <c r="AU21" s="382"/>
    </row>
    <row r="22" spans="2:47" ht="15.75" customHeight="1">
      <c r="B22" s="362"/>
      <c r="C22" s="362"/>
      <c r="D22" s="363"/>
      <c r="E22" s="336"/>
      <c r="F22" s="334"/>
      <c r="G22" s="334"/>
      <c r="H22" s="334"/>
      <c r="I22" s="334"/>
      <c r="J22" s="172" t="s">
        <v>398</v>
      </c>
      <c r="K22" s="173" t="s">
        <v>398</v>
      </c>
      <c r="L22" s="173" t="s">
        <v>398</v>
      </c>
      <c r="M22" s="173" t="s">
        <v>398</v>
      </c>
      <c r="N22" s="173" t="s">
        <v>398</v>
      </c>
      <c r="O22" s="174" t="s">
        <v>398</v>
      </c>
      <c r="P22" s="172" t="s">
        <v>398</v>
      </c>
      <c r="Q22" s="173" t="s">
        <v>398</v>
      </c>
      <c r="R22" s="63" t="s">
        <v>398</v>
      </c>
      <c r="S22" s="63" t="s">
        <v>398</v>
      </c>
      <c r="T22" s="63" t="s">
        <v>398</v>
      </c>
      <c r="U22" s="64" t="s">
        <v>398</v>
      </c>
      <c r="V22" s="50" t="s">
        <v>398</v>
      </c>
      <c r="W22" s="51" t="s">
        <v>398</v>
      </c>
      <c r="X22" s="51" t="s">
        <v>398</v>
      </c>
      <c r="Y22" s="51" t="s">
        <v>398</v>
      </c>
      <c r="Z22" s="51" t="s">
        <v>398</v>
      </c>
      <c r="AA22" s="52" t="s">
        <v>398</v>
      </c>
      <c r="AB22" s="50" t="s">
        <v>398</v>
      </c>
      <c r="AC22" s="51" t="s">
        <v>398</v>
      </c>
      <c r="AD22" s="51" t="s">
        <v>398</v>
      </c>
      <c r="AE22" s="51" t="s">
        <v>398</v>
      </c>
      <c r="AF22" s="51" t="s">
        <v>398</v>
      </c>
      <c r="AG22" s="52" t="s">
        <v>398</v>
      </c>
      <c r="AH22" s="53" t="s">
        <v>398</v>
      </c>
      <c r="AI22" s="54" t="s">
        <v>398</v>
      </c>
      <c r="AJ22" s="54" t="s">
        <v>398</v>
      </c>
      <c r="AK22" s="54" t="s">
        <v>398</v>
      </c>
      <c r="AL22" s="54" t="s">
        <v>398</v>
      </c>
      <c r="AN22" s="375"/>
      <c r="AO22" s="376"/>
      <c r="AP22" s="376"/>
      <c r="AQ22" s="376"/>
      <c r="AR22" s="376"/>
      <c r="AS22" s="376"/>
      <c r="AT22" s="381"/>
      <c r="AU22" s="382"/>
    </row>
    <row r="23" spans="2:47" ht="0.75" customHeight="1">
      <c r="B23" s="362"/>
      <c r="C23" s="362"/>
      <c r="D23" s="363"/>
      <c r="E23" s="336"/>
      <c r="F23" s="334"/>
      <c r="G23" s="334"/>
      <c r="H23" s="334"/>
      <c r="I23" s="334"/>
      <c r="J23" s="172" t="s">
        <v>398</v>
      </c>
      <c r="K23" s="173" t="s">
        <v>398</v>
      </c>
      <c r="L23" s="173" t="s">
        <v>398</v>
      </c>
      <c r="M23" s="173" t="s">
        <v>398</v>
      </c>
      <c r="N23" s="173" t="s">
        <v>398</v>
      </c>
      <c r="O23" s="174" t="s">
        <v>398</v>
      </c>
      <c r="P23" s="172" t="s">
        <v>398</v>
      </c>
      <c r="Q23" s="173" t="s">
        <v>398</v>
      </c>
      <c r="R23" s="63" t="s">
        <v>398</v>
      </c>
      <c r="S23" s="63" t="s">
        <v>398</v>
      </c>
      <c r="T23" s="63" t="s">
        <v>398</v>
      </c>
      <c r="U23" s="64" t="s">
        <v>398</v>
      </c>
      <c r="V23" s="50" t="s">
        <v>398</v>
      </c>
      <c r="W23" s="51" t="s">
        <v>398</v>
      </c>
      <c r="X23" s="51" t="s">
        <v>398</v>
      </c>
      <c r="Y23" s="51" t="s">
        <v>398</v>
      </c>
      <c r="Z23" s="51" t="s">
        <v>398</v>
      </c>
      <c r="AA23" s="52" t="s">
        <v>398</v>
      </c>
      <c r="AB23" s="50" t="s">
        <v>398</v>
      </c>
      <c r="AC23" s="51" t="s">
        <v>398</v>
      </c>
      <c r="AD23" s="51" t="s">
        <v>398</v>
      </c>
      <c r="AE23" s="51" t="s">
        <v>398</v>
      </c>
      <c r="AF23" s="51" t="s">
        <v>398</v>
      </c>
      <c r="AG23" s="52" t="s">
        <v>398</v>
      </c>
      <c r="AH23" s="53" t="s">
        <v>398</v>
      </c>
      <c r="AI23" s="54" t="s">
        <v>398</v>
      </c>
      <c r="AJ23" s="54" t="s">
        <v>398</v>
      </c>
      <c r="AK23" s="54" t="s">
        <v>398</v>
      </c>
      <c r="AL23" s="54" t="s">
        <v>398</v>
      </c>
      <c r="AN23" s="375"/>
      <c r="AO23" s="376"/>
      <c r="AP23" s="376"/>
      <c r="AQ23" s="376"/>
      <c r="AR23" s="376"/>
      <c r="AS23" s="376"/>
      <c r="AT23" s="381"/>
      <c r="AU23" s="382"/>
    </row>
    <row r="24" spans="2:47" ht="15.75" hidden="1" customHeight="1">
      <c r="B24" s="362"/>
      <c r="C24" s="362"/>
      <c r="D24" s="363"/>
      <c r="E24" s="336"/>
      <c r="F24" s="334"/>
      <c r="G24" s="334"/>
      <c r="H24" s="334"/>
      <c r="I24" s="334"/>
      <c r="J24" s="172" t="s">
        <v>398</v>
      </c>
      <c r="K24" s="173" t="s">
        <v>398</v>
      </c>
      <c r="L24" s="173" t="s">
        <v>398</v>
      </c>
      <c r="M24" s="173" t="s">
        <v>398</v>
      </c>
      <c r="N24" s="173" t="s">
        <v>398</v>
      </c>
      <c r="O24" s="174" t="s">
        <v>398</v>
      </c>
      <c r="P24" s="172" t="s">
        <v>398</v>
      </c>
      <c r="Q24" s="173" t="s">
        <v>398</v>
      </c>
      <c r="R24" s="63" t="s">
        <v>398</v>
      </c>
      <c r="S24" s="63" t="s">
        <v>398</v>
      </c>
      <c r="T24" s="63" t="s">
        <v>398</v>
      </c>
      <c r="U24" s="64" t="s">
        <v>398</v>
      </c>
      <c r="V24" s="50" t="s">
        <v>398</v>
      </c>
      <c r="W24" s="51" t="s">
        <v>398</v>
      </c>
      <c r="X24" s="51" t="s">
        <v>398</v>
      </c>
      <c r="Y24" s="51" t="s">
        <v>398</v>
      </c>
      <c r="Z24" s="51" t="s">
        <v>398</v>
      </c>
      <c r="AA24" s="52" t="s">
        <v>398</v>
      </c>
      <c r="AB24" s="50" t="s">
        <v>398</v>
      </c>
      <c r="AC24" s="51" t="s">
        <v>398</v>
      </c>
      <c r="AD24" s="51" t="s">
        <v>398</v>
      </c>
      <c r="AE24" s="51" t="s">
        <v>398</v>
      </c>
      <c r="AF24" s="51" t="s">
        <v>398</v>
      </c>
      <c r="AG24" s="52" t="s">
        <v>398</v>
      </c>
      <c r="AH24" s="53" t="s">
        <v>398</v>
      </c>
      <c r="AI24" s="54" t="s">
        <v>398</v>
      </c>
      <c r="AJ24" s="54" t="s">
        <v>398</v>
      </c>
      <c r="AK24" s="54" t="s">
        <v>398</v>
      </c>
      <c r="AL24" s="54" t="s">
        <v>398</v>
      </c>
      <c r="AN24" s="375"/>
      <c r="AO24" s="376"/>
      <c r="AP24" s="376"/>
      <c r="AQ24" s="376"/>
      <c r="AR24" s="376"/>
      <c r="AS24" s="376"/>
      <c r="AT24" s="381"/>
      <c r="AU24" s="382"/>
    </row>
    <row r="25" spans="2:47" ht="15.75" hidden="1" customHeight="1" thickBot="1">
      <c r="B25" s="362"/>
      <c r="C25" s="362"/>
      <c r="D25" s="363"/>
      <c r="E25" s="336"/>
      <c r="F25" s="334"/>
      <c r="G25" s="334"/>
      <c r="H25" s="334"/>
      <c r="I25" s="334"/>
      <c r="J25" s="172" t="s">
        <v>398</v>
      </c>
      <c r="K25" s="173" t="s">
        <v>398</v>
      </c>
      <c r="L25" s="173" t="s">
        <v>398</v>
      </c>
      <c r="M25" s="173" t="s">
        <v>398</v>
      </c>
      <c r="N25" s="173" t="s">
        <v>398</v>
      </c>
      <c r="O25" s="174" t="s">
        <v>398</v>
      </c>
      <c r="P25" s="172" t="s">
        <v>398</v>
      </c>
      <c r="Q25" s="173" t="s">
        <v>398</v>
      </c>
      <c r="R25" s="63" t="s">
        <v>398</v>
      </c>
      <c r="S25" s="63" t="s">
        <v>398</v>
      </c>
      <c r="T25" s="63" t="s">
        <v>398</v>
      </c>
      <c r="U25" s="64" t="s">
        <v>398</v>
      </c>
      <c r="V25" s="50" t="s">
        <v>398</v>
      </c>
      <c r="W25" s="51" t="s">
        <v>398</v>
      </c>
      <c r="X25" s="51" t="s">
        <v>398</v>
      </c>
      <c r="Y25" s="51" t="s">
        <v>398</v>
      </c>
      <c r="Z25" s="51" t="s">
        <v>398</v>
      </c>
      <c r="AA25" s="52" t="s">
        <v>398</v>
      </c>
      <c r="AB25" s="50" t="s">
        <v>398</v>
      </c>
      <c r="AC25" s="51" t="s">
        <v>398</v>
      </c>
      <c r="AD25" s="51" t="s">
        <v>398</v>
      </c>
      <c r="AE25" s="51" t="s">
        <v>398</v>
      </c>
      <c r="AF25" s="51" t="s">
        <v>398</v>
      </c>
      <c r="AG25" s="52" t="s">
        <v>398</v>
      </c>
      <c r="AH25" s="53" t="s">
        <v>398</v>
      </c>
      <c r="AI25" s="54" t="s">
        <v>398</v>
      </c>
      <c r="AJ25" s="54" t="s">
        <v>398</v>
      </c>
      <c r="AK25" s="54" t="s">
        <v>398</v>
      </c>
      <c r="AL25" s="54" t="s">
        <v>398</v>
      </c>
      <c r="AN25" s="375"/>
      <c r="AO25" s="376"/>
      <c r="AP25" s="376"/>
      <c r="AQ25" s="376"/>
      <c r="AR25" s="376"/>
      <c r="AS25" s="376"/>
      <c r="AT25" s="381"/>
      <c r="AU25" s="382"/>
    </row>
    <row r="26" spans="2:47" ht="15.75" hidden="1" customHeight="1" thickBot="1">
      <c r="B26" s="362"/>
      <c r="C26" s="362"/>
      <c r="D26" s="363"/>
      <c r="E26" s="336"/>
      <c r="F26" s="334"/>
      <c r="G26" s="334"/>
      <c r="H26" s="334"/>
      <c r="I26" s="334"/>
      <c r="J26" s="172" t="s">
        <v>398</v>
      </c>
      <c r="K26" s="173" t="s">
        <v>398</v>
      </c>
      <c r="L26" s="173" t="s">
        <v>398</v>
      </c>
      <c r="M26" s="173" t="s">
        <v>398</v>
      </c>
      <c r="N26" s="173" t="s">
        <v>398</v>
      </c>
      <c r="O26" s="174" t="s">
        <v>398</v>
      </c>
      <c r="P26" s="172" t="s">
        <v>398</v>
      </c>
      <c r="Q26" s="173" t="s">
        <v>398</v>
      </c>
      <c r="R26" s="63" t="s">
        <v>398</v>
      </c>
      <c r="S26" s="63" t="s">
        <v>398</v>
      </c>
      <c r="T26" s="63" t="s">
        <v>398</v>
      </c>
      <c r="U26" s="64" t="s">
        <v>398</v>
      </c>
      <c r="V26" s="50" t="s">
        <v>398</v>
      </c>
      <c r="W26" s="51" t="s">
        <v>398</v>
      </c>
      <c r="X26" s="51" t="s">
        <v>398</v>
      </c>
      <c r="Y26" s="51" t="s">
        <v>398</v>
      </c>
      <c r="Z26" s="51" t="s">
        <v>398</v>
      </c>
      <c r="AA26" s="52" t="s">
        <v>398</v>
      </c>
      <c r="AB26" s="50" t="s">
        <v>398</v>
      </c>
      <c r="AC26" s="51" t="s">
        <v>398</v>
      </c>
      <c r="AD26" s="51" t="s">
        <v>398</v>
      </c>
      <c r="AE26" s="51" t="s">
        <v>398</v>
      </c>
      <c r="AF26" s="51" t="s">
        <v>398</v>
      </c>
      <c r="AG26" s="52" t="s">
        <v>398</v>
      </c>
      <c r="AH26" s="53" t="s">
        <v>398</v>
      </c>
      <c r="AI26" s="54" t="s">
        <v>398</v>
      </c>
      <c r="AJ26" s="54" t="s">
        <v>398</v>
      </c>
      <c r="AK26" s="54" t="s">
        <v>398</v>
      </c>
      <c r="AL26" s="54" t="s">
        <v>398</v>
      </c>
      <c r="AN26" s="375"/>
      <c r="AO26" s="376"/>
      <c r="AP26" s="376"/>
      <c r="AQ26" s="376"/>
      <c r="AR26" s="376"/>
      <c r="AS26" s="376"/>
      <c r="AT26" s="381"/>
      <c r="AU26" s="382"/>
    </row>
    <row r="27" spans="2:47" ht="21" customHeight="1" thickBot="1">
      <c r="B27" s="362"/>
      <c r="C27" s="362"/>
      <c r="D27" s="363"/>
      <c r="E27" s="337"/>
      <c r="F27" s="338"/>
      <c r="G27" s="338"/>
      <c r="H27" s="338"/>
      <c r="I27" s="338"/>
      <c r="J27" s="175" t="s">
        <v>398</v>
      </c>
      <c r="K27" s="176" t="s">
        <v>398</v>
      </c>
      <c r="L27" s="176" t="s">
        <v>398</v>
      </c>
      <c r="M27" s="176" t="s">
        <v>398</v>
      </c>
      <c r="N27" s="176" t="s">
        <v>398</v>
      </c>
      <c r="O27" s="177" t="s">
        <v>398</v>
      </c>
      <c r="P27" s="175" t="s">
        <v>398</v>
      </c>
      <c r="Q27" s="176" t="s">
        <v>398</v>
      </c>
      <c r="R27" s="66" t="s">
        <v>398</v>
      </c>
      <c r="S27" s="66" t="s">
        <v>398</v>
      </c>
      <c r="T27" s="66" t="s">
        <v>398</v>
      </c>
      <c r="U27" s="67" t="s">
        <v>398</v>
      </c>
      <c r="V27" s="55" t="s">
        <v>398</v>
      </c>
      <c r="W27" s="56" t="s">
        <v>398</v>
      </c>
      <c r="X27" s="56" t="s">
        <v>398</v>
      </c>
      <c r="Y27" s="56" t="s">
        <v>398</v>
      </c>
      <c r="Z27" s="56" t="s">
        <v>398</v>
      </c>
      <c r="AA27" s="57" t="s">
        <v>398</v>
      </c>
      <c r="AB27" s="55" t="s">
        <v>398</v>
      </c>
      <c r="AC27" s="56" t="s">
        <v>398</v>
      </c>
      <c r="AD27" s="56" t="s">
        <v>398</v>
      </c>
      <c r="AE27" s="56" t="s">
        <v>398</v>
      </c>
      <c r="AF27" s="56" t="s">
        <v>398</v>
      </c>
      <c r="AG27" s="57" t="s">
        <v>398</v>
      </c>
      <c r="AH27" s="58" t="s">
        <v>398</v>
      </c>
      <c r="AI27" s="59" t="s">
        <v>398</v>
      </c>
      <c r="AJ27" s="59" t="s">
        <v>398</v>
      </c>
      <c r="AK27" s="59" t="s">
        <v>398</v>
      </c>
      <c r="AL27" s="59" t="s">
        <v>398</v>
      </c>
      <c r="AN27" s="377"/>
      <c r="AO27" s="378"/>
      <c r="AP27" s="378"/>
      <c r="AQ27" s="378"/>
      <c r="AR27" s="378"/>
      <c r="AS27" s="378"/>
      <c r="AT27" s="383"/>
      <c r="AU27" s="384"/>
    </row>
    <row r="28" spans="2:47" ht="15.75" customHeight="1">
      <c r="B28" s="362"/>
      <c r="C28" s="362"/>
      <c r="D28" s="363"/>
      <c r="E28" s="330" t="s">
        <v>404</v>
      </c>
      <c r="F28" s="331"/>
      <c r="G28" s="331"/>
      <c r="H28" s="331"/>
      <c r="I28" s="332"/>
      <c r="J28" s="169" t="s">
        <v>398</v>
      </c>
      <c r="K28" s="170" t="s">
        <v>398</v>
      </c>
      <c r="L28" s="170" t="s">
        <v>398</v>
      </c>
      <c r="M28" s="170" t="s">
        <v>398</v>
      </c>
      <c r="N28" s="170" t="s">
        <v>398</v>
      </c>
      <c r="O28" s="171" t="s">
        <v>398</v>
      </c>
      <c r="P28" s="169" t="s">
        <v>398</v>
      </c>
      <c r="Q28" s="170" t="s">
        <v>398</v>
      </c>
      <c r="R28" s="170" t="s">
        <v>398</v>
      </c>
      <c r="S28" s="170" t="s">
        <v>398</v>
      </c>
      <c r="T28" s="170" t="s">
        <v>398</v>
      </c>
      <c r="U28" s="171" t="s">
        <v>398</v>
      </c>
      <c r="V28" s="169" t="s">
        <v>398</v>
      </c>
      <c r="W28" s="170" t="s">
        <v>398</v>
      </c>
      <c r="X28" s="60" t="s">
        <v>398</v>
      </c>
      <c r="Y28" s="60" t="s">
        <v>398</v>
      </c>
      <c r="Z28" s="60" t="s">
        <v>398</v>
      </c>
      <c r="AA28" s="61" t="s">
        <v>398</v>
      </c>
      <c r="AB28" s="45" t="s">
        <v>398</v>
      </c>
      <c r="AC28" s="46" t="s">
        <v>398</v>
      </c>
      <c r="AD28" s="46" t="s">
        <v>398</v>
      </c>
      <c r="AE28" s="46" t="s">
        <v>398</v>
      </c>
      <c r="AF28" s="46" t="s">
        <v>398</v>
      </c>
      <c r="AG28" s="47" t="s">
        <v>398</v>
      </c>
      <c r="AH28" s="48" t="s">
        <v>398</v>
      </c>
      <c r="AI28" s="49" t="s">
        <v>398</v>
      </c>
      <c r="AJ28" s="49" t="s">
        <v>398</v>
      </c>
      <c r="AK28" s="49" t="s">
        <v>398</v>
      </c>
      <c r="AL28" s="49" t="s">
        <v>398</v>
      </c>
      <c r="AN28" s="340" t="s">
        <v>329</v>
      </c>
      <c r="AO28" s="341"/>
      <c r="AP28" s="341"/>
      <c r="AQ28" s="341"/>
      <c r="AR28" s="341"/>
      <c r="AS28" s="341"/>
      <c r="AT28" s="348" t="s">
        <v>405</v>
      </c>
      <c r="AU28" s="348"/>
    </row>
    <row r="29" spans="2:47" ht="15.75">
      <c r="B29" s="362"/>
      <c r="C29" s="362"/>
      <c r="D29" s="363"/>
      <c r="E29" s="333"/>
      <c r="F29" s="334"/>
      <c r="G29" s="334"/>
      <c r="H29" s="334"/>
      <c r="I29" s="335"/>
      <c r="J29" s="172" t="s">
        <v>398</v>
      </c>
      <c r="K29" s="173" t="s">
        <v>398</v>
      </c>
      <c r="L29" s="173" t="s">
        <v>398</v>
      </c>
      <c r="M29" s="173" t="s">
        <v>398</v>
      </c>
      <c r="N29" s="173" t="s">
        <v>398</v>
      </c>
      <c r="O29" s="174" t="s">
        <v>398</v>
      </c>
      <c r="P29" s="172" t="s">
        <v>398</v>
      </c>
      <c r="Q29" s="173" t="s">
        <v>398</v>
      </c>
      <c r="R29" s="173" t="s">
        <v>398</v>
      </c>
      <c r="S29" s="173" t="s">
        <v>398</v>
      </c>
      <c r="T29" s="173" t="s">
        <v>398</v>
      </c>
      <c r="U29" s="174" t="s">
        <v>398</v>
      </c>
      <c r="V29" s="172" t="s">
        <v>398</v>
      </c>
      <c r="W29" s="173" t="s">
        <v>398</v>
      </c>
      <c r="X29" s="63" t="s">
        <v>398</v>
      </c>
      <c r="Y29" s="63" t="s">
        <v>398</v>
      </c>
      <c r="Z29" s="63" t="s">
        <v>398</v>
      </c>
      <c r="AA29" s="64" t="s">
        <v>398</v>
      </c>
      <c r="AB29" s="50" t="s">
        <v>398</v>
      </c>
      <c r="AC29" s="51" t="s">
        <v>398</v>
      </c>
      <c r="AD29" s="51" t="s">
        <v>398</v>
      </c>
      <c r="AE29" s="51" t="s">
        <v>398</v>
      </c>
      <c r="AF29" s="51" t="s">
        <v>398</v>
      </c>
      <c r="AG29" s="52" t="s">
        <v>398</v>
      </c>
      <c r="AH29" s="53" t="s">
        <v>398</v>
      </c>
      <c r="AI29" s="54" t="s">
        <v>398</v>
      </c>
      <c r="AJ29" s="54" t="s">
        <v>398</v>
      </c>
      <c r="AK29" s="54" t="s">
        <v>398</v>
      </c>
      <c r="AL29" s="54" t="s">
        <v>398</v>
      </c>
      <c r="AN29" s="342"/>
      <c r="AO29" s="343"/>
      <c r="AP29" s="343"/>
      <c r="AQ29" s="343"/>
      <c r="AR29" s="343"/>
      <c r="AS29" s="343"/>
      <c r="AT29" s="348"/>
      <c r="AU29" s="348"/>
    </row>
    <row r="30" spans="2:47" ht="15.75">
      <c r="B30" s="362"/>
      <c r="C30" s="362"/>
      <c r="D30" s="363"/>
      <c r="E30" s="336"/>
      <c r="F30" s="334"/>
      <c r="G30" s="334"/>
      <c r="H30" s="334"/>
      <c r="I30" s="335"/>
      <c r="J30" s="172" t="s">
        <v>398</v>
      </c>
      <c r="K30" s="173" t="s">
        <v>398</v>
      </c>
      <c r="L30" s="173" t="s">
        <v>398</v>
      </c>
      <c r="M30" s="173" t="s">
        <v>398</v>
      </c>
      <c r="N30" s="173" t="s">
        <v>398</v>
      </c>
      <c r="O30" s="174" t="s">
        <v>398</v>
      </c>
      <c r="P30" s="172" t="s">
        <v>398</v>
      </c>
      <c r="Q30" s="173" t="s">
        <v>398</v>
      </c>
      <c r="R30" s="173" t="s">
        <v>398</v>
      </c>
      <c r="S30" s="173" t="s">
        <v>398</v>
      </c>
      <c r="T30" s="173" t="s">
        <v>398</v>
      </c>
      <c r="U30" s="174" t="s">
        <v>398</v>
      </c>
      <c r="V30" s="172" t="s">
        <v>398</v>
      </c>
      <c r="W30" s="173" t="s">
        <v>398</v>
      </c>
      <c r="X30" s="63" t="s">
        <v>398</v>
      </c>
      <c r="Y30" s="63" t="s">
        <v>398</v>
      </c>
      <c r="Z30" s="63" t="s">
        <v>398</v>
      </c>
      <c r="AA30" s="64" t="s">
        <v>398</v>
      </c>
      <c r="AB30" s="50" t="s">
        <v>398</v>
      </c>
      <c r="AC30" s="51" t="s">
        <v>398</v>
      </c>
      <c r="AD30" s="51" t="s">
        <v>398</v>
      </c>
      <c r="AE30" s="51" t="s">
        <v>398</v>
      </c>
      <c r="AF30" s="51" t="s">
        <v>398</v>
      </c>
      <c r="AG30" s="52" t="s">
        <v>398</v>
      </c>
      <c r="AH30" s="53" t="s">
        <v>398</v>
      </c>
      <c r="AI30" s="54" t="s">
        <v>398</v>
      </c>
      <c r="AJ30" s="54" t="s">
        <v>398</v>
      </c>
      <c r="AK30" s="54" t="s">
        <v>398</v>
      </c>
      <c r="AL30" s="54" t="s">
        <v>398</v>
      </c>
      <c r="AN30" s="342"/>
      <c r="AO30" s="343"/>
      <c r="AP30" s="343"/>
      <c r="AQ30" s="343"/>
      <c r="AR30" s="343"/>
      <c r="AS30" s="343"/>
      <c r="AT30" s="348"/>
      <c r="AU30" s="348"/>
    </row>
    <row r="31" spans="2:47" ht="15.75">
      <c r="B31" s="362"/>
      <c r="C31" s="362"/>
      <c r="D31" s="363"/>
      <c r="E31" s="336"/>
      <c r="F31" s="334"/>
      <c r="G31" s="334"/>
      <c r="H31" s="334"/>
      <c r="I31" s="335"/>
      <c r="J31" s="172" t="s">
        <v>398</v>
      </c>
      <c r="K31" s="173" t="s">
        <v>398</v>
      </c>
      <c r="L31" s="173" t="s">
        <v>398</v>
      </c>
      <c r="M31" s="173" t="s">
        <v>398</v>
      </c>
      <c r="N31" s="173" t="s">
        <v>398</v>
      </c>
      <c r="O31" s="174" t="s">
        <v>398</v>
      </c>
      <c r="P31" s="172" t="s">
        <v>398</v>
      </c>
      <c r="Q31" s="173" t="s">
        <v>398</v>
      </c>
      <c r="R31" s="173" t="s">
        <v>398</v>
      </c>
      <c r="S31" s="173" t="s">
        <v>398</v>
      </c>
      <c r="T31" s="173" t="s">
        <v>398</v>
      </c>
      <c r="U31" s="174" t="s">
        <v>398</v>
      </c>
      <c r="V31" s="172" t="s">
        <v>398</v>
      </c>
      <c r="W31" s="173" t="s">
        <v>398</v>
      </c>
      <c r="X31" s="63" t="s">
        <v>398</v>
      </c>
      <c r="Y31" s="63" t="s">
        <v>398</v>
      </c>
      <c r="Z31" s="63" t="s">
        <v>398</v>
      </c>
      <c r="AA31" s="64" t="s">
        <v>398</v>
      </c>
      <c r="AB31" s="50" t="s">
        <v>398</v>
      </c>
      <c r="AC31" s="51" t="s">
        <v>398</v>
      </c>
      <c r="AD31" s="51" t="s">
        <v>398</v>
      </c>
      <c r="AE31" s="51" t="s">
        <v>398</v>
      </c>
      <c r="AF31" s="51" t="s">
        <v>398</v>
      </c>
      <c r="AG31" s="52" t="s">
        <v>398</v>
      </c>
      <c r="AH31" s="53" t="s">
        <v>398</v>
      </c>
      <c r="AI31" s="54" t="s">
        <v>398</v>
      </c>
      <c r="AJ31" s="54" t="s">
        <v>398</v>
      </c>
      <c r="AK31" s="54" t="s">
        <v>398</v>
      </c>
      <c r="AL31" s="54" t="s">
        <v>398</v>
      </c>
      <c r="AN31" s="342"/>
      <c r="AO31" s="343"/>
      <c r="AP31" s="343"/>
      <c r="AQ31" s="343"/>
      <c r="AR31" s="343"/>
      <c r="AS31" s="343"/>
      <c r="AT31" s="348"/>
      <c r="AU31" s="348"/>
    </row>
    <row r="32" spans="2:47" ht="15.75">
      <c r="B32" s="362"/>
      <c r="C32" s="362"/>
      <c r="D32" s="363"/>
      <c r="E32" s="336"/>
      <c r="F32" s="334"/>
      <c r="G32" s="334"/>
      <c r="H32" s="334"/>
      <c r="I32" s="335"/>
      <c r="J32" s="172" t="s">
        <v>398</v>
      </c>
      <c r="K32" s="173" t="s">
        <v>398</v>
      </c>
      <c r="L32" s="173" t="s">
        <v>398</v>
      </c>
      <c r="M32" s="173" t="s">
        <v>398</v>
      </c>
      <c r="N32" s="173" t="s">
        <v>398</v>
      </c>
      <c r="O32" s="174" t="s">
        <v>398</v>
      </c>
      <c r="P32" s="172" t="s">
        <v>398</v>
      </c>
      <c r="Q32" s="173" t="s">
        <v>398</v>
      </c>
      <c r="R32" s="173" t="s">
        <v>398</v>
      </c>
      <c r="S32" s="173" t="s">
        <v>398</v>
      </c>
      <c r="T32" s="173" t="s">
        <v>398</v>
      </c>
      <c r="U32" s="174" t="s">
        <v>398</v>
      </c>
      <c r="V32" s="172" t="s">
        <v>398</v>
      </c>
      <c r="W32" s="173" t="s">
        <v>398</v>
      </c>
      <c r="X32" s="63" t="s">
        <v>398</v>
      </c>
      <c r="Y32" s="63" t="s">
        <v>398</v>
      </c>
      <c r="Z32" s="63" t="s">
        <v>398</v>
      </c>
      <c r="AA32" s="64" t="s">
        <v>398</v>
      </c>
      <c r="AB32" s="50" t="s">
        <v>398</v>
      </c>
      <c r="AC32" s="51" t="s">
        <v>398</v>
      </c>
      <c r="AD32" s="51" t="s">
        <v>398</v>
      </c>
      <c r="AE32" s="51" t="s">
        <v>398</v>
      </c>
      <c r="AF32" s="51" t="s">
        <v>398</v>
      </c>
      <c r="AG32" s="52" t="s">
        <v>398</v>
      </c>
      <c r="AH32" s="53" t="s">
        <v>398</v>
      </c>
      <c r="AI32" s="54" t="s">
        <v>398</v>
      </c>
      <c r="AJ32" s="54" t="s">
        <v>398</v>
      </c>
      <c r="AK32" s="54" t="s">
        <v>398</v>
      </c>
      <c r="AL32" s="54" t="s">
        <v>398</v>
      </c>
      <c r="AN32" s="342"/>
      <c r="AO32" s="343"/>
      <c r="AP32" s="343"/>
      <c r="AQ32" s="343"/>
      <c r="AR32" s="343"/>
      <c r="AS32" s="343"/>
      <c r="AT32" s="348"/>
      <c r="AU32" s="348"/>
    </row>
    <row r="33" spans="2:47" ht="15.75">
      <c r="B33" s="362"/>
      <c r="C33" s="362"/>
      <c r="D33" s="363"/>
      <c r="E33" s="336"/>
      <c r="F33" s="334"/>
      <c r="G33" s="334"/>
      <c r="H33" s="334"/>
      <c r="I33" s="335"/>
      <c r="J33" s="172" t="s">
        <v>398</v>
      </c>
      <c r="K33" s="173" t="s">
        <v>398</v>
      </c>
      <c r="L33" s="173" t="s">
        <v>398</v>
      </c>
      <c r="M33" s="173" t="s">
        <v>398</v>
      </c>
      <c r="N33" s="173" t="s">
        <v>398</v>
      </c>
      <c r="O33" s="174" t="s">
        <v>398</v>
      </c>
      <c r="P33" s="172" t="s">
        <v>398</v>
      </c>
      <c r="Q33" s="173" t="s">
        <v>398</v>
      </c>
      <c r="R33" s="173" t="s">
        <v>398</v>
      </c>
      <c r="S33" s="173" t="s">
        <v>398</v>
      </c>
      <c r="T33" s="173" t="s">
        <v>398</v>
      </c>
      <c r="U33" s="174" t="s">
        <v>398</v>
      </c>
      <c r="V33" s="172" t="s">
        <v>398</v>
      </c>
      <c r="W33" s="173" t="s">
        <v>398</v>
      </c>
      <c r="X33" s="63" t="s">
        <v>398</v>
      </c>
      <c r="Y33" s="63" t="s">
        <v>398</v>
      </c>
      <c r="Z33" s="63" t="s">
        <v>398</v>
      </c>
      <c r="AA33" s="64" t="s">
        <v>398</v>
      </c>
      <c r="AB33" s="50" t="s">
        <v>398</v>
      </c>
      <c r="AC33" s="51" t="s">
        <v>398</v>
      </c>
      <c r="AD33" s="51" t="s">
        <v>398</v>
      </c>
      <c r="AE33" s="51" t="s">
        <v>398</v>
      </c>
      <c r="AF33" s="51" t="s">
        <v>398</v>
      </c>
      <c r="AG33" s="52" t="s">
        <v>398</v>
      </c>
      <c r="AH33" s="53" t="s">
        <v>398</v>
      </c>
      <c r="AI33" s="54" t="s">
        <v>398</v>
      </c>
      <c r="AJ33" s="54" t="s">
        <v>398</v>
      </c>
      <c r="AK33" s="54" t="s">
        <v>398</v>
      </c>
      <c r="AL33" s="54" t="s">
        <v>398</v>
      </c>
      <c r="AN33" s="342"/>
      <c r="AO33" s="343"/>
      <c r="AP33" s="343"/>
      <c r="AQ33" s="343"/>
      <c r="AR33" s="343"/>
      <c r="AS33" s="343"/>
      <c r="AT33" s="348"/>
      <c r="AU33" s="348"/>
    </row>
    <row r="34" spans="2:47" ht="15.75">
      <c r="B34" s="362"/>
      <c r="C34" s="362"/>
      <c r="D34" s="363"/>
      <c r="E34" s="336"/>
      <c r="F34" s="334"/>
      <c r="G34" s="334"/>
      <c r="H34" s="334"/>
      <c r="I34" s="335"/>
      <c r="J34" s="172" t="s">
        <v>398</v>
      </c>
      <c r="K34" s="173" t="s">
        <v>398</v>
      </c>
      <c r="L34" s="173" t="s">
        <v>398</v>
      </c>
      <c r="M34" s="173" t="s">
        <v>398</v>
      </c>
      <c r="N34" s="173" t="s">
        <v>398</v>
      </c>
      <c r="O34" s="174" t="s">
        <v>398</v>
      </c>
      <c r="P34" s="172" t="s">
        <v>398</v>
      </c>
      <c r="Q34" s="173" t="s">
        <v>398</v>
      </c>
      <c r="R34" s="173" t="s">
        <v>398</v>
      </c>
      <c r="S34" s="173" t="s">
        <v>398</v>
      </c>
      <c r="T34" s="173" t="s">
        <v>398</v>
      </c>
      <c r="U34" s="174" t="s">
        <v>398</v>
      </c>
      <c r="V34" s="172" t="s">
        <v>398</v>
      </c>
      <c r="W34" s="173" t="s">
        <v>398</v>
      </c>
      <c r="X34" s="63" t="s">
        <v>398</v>
      </c>
      <c r="Y34" s="63" t="s">
        <v>398</v>
      </c>
      <c r="Z34" s="63" t="s">
        <v>398</v>
      </c>
      <c r="AA34" s="64" t="s">
        <v>398</v>
      </c>
      <c r="AB34" s="50" t="s">
        <v>398</v>
      </c>
      <c r="AC34" s="51" t="s">
        <v>398</v>
      </c>
      <c r="AD34" s="51" t="s">
        <v>398</v>
      </c>
      <c r="AE34" s="51" t="s">
        <v>398</v>
      </c>
      <c r="AF34" s="51" t="s">
        <v>398</v>
      </c>
      <c r="AG34" s="52" t="s">
        <v>398</v>
      </c>
      <c r="AH34" s="53" t="s">
        <v>398</v>
      </c>
      <c r="AI34" s="54" t="s">
        <v>398</v>
      </c>
      <c r="AJ34" s="54" t="s">
        <v>398</v>
      </c>
      <c r="AK34" s="54" t="s">
        <v>398</v>
      </c>
      <c r="AL34" s="54" t="s">
        <v>398</v>
      </c>
      <c r="AN34" s="342"/>
      <c r="AO34" s="343"/>
      <c r="AP34" s="343"/>
      <c r="AQ34" s="343"/>
      <c r="AR34" s="343"/>
      <c r="AS34" s="343"/>
      <c r="AT34" s="348"/>
      <c r="AU34" s="348"/>
    </row>
    <row r="35" spans="2:47" ht="6" customHeight="1" thickBot="1">
      <c r="B35" s="362"/>
      <c r="C35" s="362"/>
      <c r="D35" s="363"/>
      <c r="E35" s="336"/>
      <c r="F35" s="334"/>
      <c r="G35" s="334"/>
      <c r="H35" s="334"/>
      <c r="I35" s="335"/>
      <c r="J35" s="172" t="s">
        <v>398</v>
      </c>
      <c r="K35" s="173" t="s">
        <v>398</v>
      </c>
      <c r="L35" s="173" t="s">
        <v>398</v>
      </c>
      <c r="M35" s="173" t="s">
        <v>398</v>
      </c>
      <c r="N35" s="173" t="s">
        <v>398</v>
      </c>
      <c r="O35" s="174" t="s">
        <v>398</v>
      </c>
      <c r="P35" s="172" t="s">
        <v>398</v>
      </c>
      <c r="Q35" s="173" t="s">
        <v>398</v>
      </c>
      <c r="R35" s="173" t="s">
        <v>398</v>
      </c>
      <c r="S35" s="173" t="s">
        <v>398</v>
      </c>
      <c r="T35" s="173" t="s">
        <v>398</v>
      </c>
      <c r="U35" s="174" t="s">
        <v>398</v>
      </c>
      <c r="V35" s="172" t="s">
        <v>398</v>
      </c>
      <c r="W35" s="173" t="s">
        <v>398</v>
      </c>
      <c r="X35" s="63" t="s">
        <v>398</v>
      </c>
      <c r="Y35" s="63" t="s">
        <v>398</v>
      </c>
      <c r="Z35" s="63" t="s">
        <v>398</v>
      </c>
      <c r="AA35" s="64" t="s">
        <v>398</v>
      </c>
      <c r="AB35" s="50" t="s">
        <v>398</v>
      </c>
      <c r="AC35" s="51" t="s">
        <v>398</v>
      </c>
      <c r="AD35" s="51" t="s">
        <v>398</v>
      </c>
      <c r="AE35" s="51" t="s">
        <v>398</v>
      </c>
      <c r="AF35" s="51" t="s">
        <v>398</v>
      </c>
      <c r="AG35" s="52" t="s">
        <v>398</v>
      </c>
      <c r="AH35" s="53" t="s">
        <v>398</v>
      </c>
      <c r="AI35" s="54" t="s">
        <v>398</v>
      </c>
      <c r="AJ35" s="54" t="s">
        <v>398</v>
      </c>
      <c r="AK35" s="54" t="s">
        <v>398</v>
      </c>
      <c r="AL35" s="54" t="s">
        <v>398</v>
      </c>
      <c r="AN35" s="342"/>
      <c r="AO35" s="343"/>
      <c r="AP35" s="343"/>
      <c r="AQ35" s="343"/>
      <c r="AR35" s="343"/>
      <c r="AS35" s="343"/>
      <c r="AT35" s="348"/>
      <c r="AU35" s="348"/>
    </row>
    <row r="36" spans="2:47" ht="16.5" hidden="1" thickBot="1">
      <c r="B36" s="362"/>
      <c r="C36" s="362"/>
      <c r="D36" s="363"/>
      <c r="E36" s="336"/>
      <c r="F36" s="334"/>
      <c r="G36" s="334"/>
      <c r="H36" s="334"/>
      <c r="I36" s="335"/>
      <c r="J36" s="62" t="s">
        <v>398</v>
      </c>
      <c r="K36" s="63" t="s">
        <v>398</v>
      </c>
      <c r="L36" s="63" t="s">
        <v>398</v>
      </c>
      <c r="M36" s="63" t="s">
        <v>398</v>
      </c>
      <c r="N36" s="63" t="s">
        <v>398</v>
      </c>
      <c r="O36" s="64" t="s">
        <v>398</v>
      </c>
      <c r="P36" s="62" t="s">
        <v>398</v>
      </c>
      <c r="Q36" s="63" t="s">
        <v>398</v>
      </c>
      <c r="R36" s="63" t="s">
        <v>398</v>
      </c>
      <c r="S36" s="63" t="s">
        <v>398</v>
      </c>
      <c r="T36" s="63" t="s">
        <v>398</v>
      </c>
      <c r="U36" s="64" t="s">
        <v>398</v>
      </c>
      <c r="V36" s="62" t="s">
        <v>398</v>
      </c>
      <c r="W36" s="63" t="s">
        <v>398</v>
      </c>
      <c r="X36" s="63" t="s">
        <v>398</v>
      </c>
      <c r="Y36" s="63" t="s">
        <v>398</v>
      </c>
      <c r="Z36" s="63" t="s">
        <v>398</v>
      </c>
      <c r="AA36" s="64" t="s">
        <v>398</v>
      </c>
      <c r="AB36" s="50" t="s">
        <v>398</v>
      </c>
      <c r="AC36" s="51" t="s">
        <v>398</v>
      </c>
      <c r="AD36" s="51" t="s">
        <v>398</v>
      </c>
      <c r="AE36" s="51" t="s">
        <v>398</v>
      </c>
      <c r="AF36" s="51" t="s">
        <v>398</v>
      </c>
      <c r="AG36" s="52" t="s">
        <v>398</v>
      </c>
      <c r="AH36" s="53" t="s">
        <v>398</v>
      </c>
      <c r="AI36" s="54" t="s">
        <v>398</v>
      </c>
      <c r="AJ36" s="54" t="s">
        <v>398</v>
      </c>
      <c r="AK36" s="54" t="s">
        <v>398</v>
      </c>
      <c r="AL36" s="54" t="s">
        <v>398</v>
      </c>
      <c r="AN36" s="342"/>
      <c r="AO36" s="343"/>
      <c r="AP36" s="343"/>
      <c r="AQ36" s="343"/>
      <c r="AR36" s="343"/>
      <c r="AS36" s="344"/>
      <c r="AT36" s="35"/>
      <c r="AU36" s="35"/>
    </row>
    <row r="37" spans="2:47" ht="16.5" hidden="1" thickBot="1">
      <c r="B37" s="362"/>
      <c r="C37" s="362"/>
      <c r="D37" s="363"/>
      <c r="E37" s="337"/>
      <c r="F37" s="338"/>
      <c r="G37" s="338"/>
      <c r="H37" s="338"/>
      <c r="I37" s="339"/>
      <c r="J37" s="62" t="s">
        <v>398</v>
      </c>
      <c r="K37" s="63" t="s">
        <v>398</v>
      </c>
      <c r="L37" s="63" t="s">
        <v>398</v>
      </c>
      <c r="M37" s="63" t="s">
        <v>398</v>
      </c>
      <c r="N37" s="63" t="s">
        <v>398</v>
      </c>
      <c r="O37" s="64" t="s">
        <v>398</v>
      </c>
      <c r="P37" s="62" t="s">
        <v>398</v>
      </c>
      <c r="Q37" s="63" t="s">
        <v>398</v>
      </c>
      <c r="R37" s="63" t="s">
        <v>398</v>
      </c>
      <c r="S37" s="63" t="s">
        <v>398</v>
      </c>
      <c r="T37" s="63" t="s">
        <v>398</v>
      </c>
      <c r="U37" s="64" t="s">
        <v>398</v>
      </c>
      <c r="V37" s="62" t="s">
        <v>398</v>
      </c>
      <c r="W37" s="63" t="s">
        <v>398</v>
      </c>
      <c r="X37" s="63" t="s">
        <v>398</v>
      </c>
      <c r="Y37" s="63" t="s">
        <v>398</v>
      </c>
      <c r="Z37" s="63" t="s">
        <v>398</v>
      </c>
      <c r="AA37" s="64" t="s">
        <v>398</v>
      </c>
      <c r="AB37" s="55" t="s">
        <v>398</v>
      </c>
      <c r="AC37" s="56" t="s">
        <v>398</v>
      </c>
      <c r="AD37" s="56" t="s">
        <v>398</v>
      </c>
      <c r="AE37" s="56" t="s">
        <v>398</v>
      </c>
      <c r="AF37" s="56" t="s">
        <v>398</v>
      </c>
      <c r="AG37" s="57" t="s">
        <v>398</v>
      </c>
      <c r="AH37" s="58" t="s">
        <v>398</v>
      </c>
      <c r="AI37" s="59" t="s">
        <v>398</v>
      </c>
      <c r="AJ37" s="59" t="s">
        <v>398</v>
      </c>
      <c r="AK37" s="59" t="s">
        <v>398</v>
      </c>
      <c r="AL37" s="59" t="s">
        <v>398</v>
      </c>
      <c r="AN37" s="345"/>
      <c r="AO37" s="346"/>
      <c r="AP37" s="346"/>
      <c r="AQ37" s="346"/>
      <c r="AR37" s="346"/>
      <c r="AS37" s="347"/>
      <c r="AT37" s="35"/>
      <c r="AU37" s="35"/>
    </row>
    <row r="38" spans="2:47" ht="15.75">
      <c r="B38" s="362"/>
      <c r="C38" s="362"/>
      <c r="D38" s="363"/>
      <c r="E38" s="330" t="s">
        <v>406</v>
      </c>
      <c r="F38" s="331"/>
      <c r="G38" s="331"/>
      <c r="H38" s="331"/>
      <c r="I38" s="331"/>
      <c r="J38" s="68" t="s">
        <v>398</v>
      </c>
      <c r="K38" s="69" t="s">
        <v>398</v>
      </c>
      <c r="L38" s="69" t="s">
        <v>398</v>
      </c>
      <c r="M38" s="69" t="s">
        <v>398</v>
      </c>
      <c r="N38" s="69" t="s">
        <v>398</v>
      </c>
      <c r="O38" s="70" t="s">
        <v>398</v>
      </c>
      <c r="P38" s="169" t="s">
        <v>398</v>
      </c>
      <c r="Q38" s="170" t="s">
        <v>398</v>
      </c>
      <c r="R38" s="170" t="s">
        <v>398</v>
      </c>
      <c r="S38" s="170" t="s">
        <v>398</v>
      </c>
      <c r="T38" s="170" t="s">
        <v>398</v>
      </c>
      <c r="U38" s="171" t="s">
        <v>398</v>
      </c>
      <c r="V38" s="169"/>
      <c r="W38" s="170"/>
      <c r="X38" s="60" t="s">
        <v>398</v>
      </c>
      <c r="Y38" s="60" t="s">
        <v>398</v>
      </c>
      <c r="Z38" s="60" t="s">
        <v>398</v>
      </c>
      <c r="AA38" s="61" t="s">
        <v>398</v>
      </c>
      <c r="AB38" s="45" t="s">
        <v>398</v>
      </c>
      <c r="AC38" s="46" t="s">
        <v>398</v>
      </c>
      <c r="AD38" s="46" t="s">
        <v>398</v>
      </c>
      <c r="AE38" s="46" t="s">
        <v>398</v>
      </c>
      <c r="AF38" s="46" t="s">
        <v>398</v>
      </c>
      <c r="AG38" s="47" t="s">
        <v>398</v>
      </c>
      <c r="AH38" s="48" t="s">
        <v>398</v>
      </c>
      <c r="AI38" s="49" t="s">
        <v>398</v>
      </c>
      <c r="AJ38" s="49" t="s">
        <v>398</v>
      </c>
      <c r="AK38" s="49" t="s">
        <v>398</v>
      </c>
      <c r="AL38" s="49" t="s">
        <v>398</v>
      </c>
      <c r="AN38" s="349" t="s">
        <v>407</v>
      </c>
      <c r="AO38" s="350"/>
      <c r="AP38" s="350"/>
      <c r="AQ38" s="350"/>
      <c r="AR38" s="350"/>
      <c r="AS38" s="350"/>
      <c r="AT38" s="348" t="s">
        <v>408</v>
      </c>
      <c r="AU38" s="357"/>
    </row>
    <row r="39" spans="2:47" ht="15.75">
      <c r="B39" s="362"/>
      <c r="C39" s="362"/>
      <c r="D39" s="363"/>
      <c r="E39" s="333"/>
      <c r="F39" s="334"/>
      <c r="G39" s="334"/>
      <c r="H39" s="334"/>
      <c r="I39" s="334"/>
      <c r="J39" s="71" t="s">
        <v>398</v>
      </c>
      <c r="K39" s="72" t="s">
        <v>398</v>
      </c>
      <c r="L39" s="72" t="s">
        <v>398</v>
      </c>
      <c r="M39" s="72" t="s">
        <v>398</v>
      </c>
      <c r="N39" s="72" t="s">
        <v>398</v>
      </c>
      <c r="O39" s="73" t="s">
        <v>398</v>
      </c>
      <c r="P39" s="172" t="s">
        <v>398</v>
      </c>
      <c r="Q39" s="173" t="s">
        <v>398</v>
      </c>
      <c r="R39" s="173" t="s">
        <v>398</v>
      </c>
      <c r="S39" s="173" t="s">
        <v>398</v>
      </c>
      <c r="T39" s="173" t="s">
        <v>398</v>
      </c>
      <c r="U39" s="174" t="s">
        <v>398</v>
      </c>
      <c r="V39" s="172" t="s">
        <v>398</v>
      </c>
      <c r="W39" s="173" t="s">
        <v>398</v>
      </c>
      <c r="X39" s="63" t="s">
        <v>398</v>
      </c>
      <c r="Y39" s="63" t="s">
        <v>398</v>
      </c>
      <c r="Z39" s="63" t="s">
        <v>398</v>
      </c>
      <c r="AA39" s="64" t="s">
        <v>398</v>
      </c>
      <c r="AB39" s="50" t="s">
        <v>398</v>
      </c>
      <c r="AC39" s="51" t="s">
        <v>398</v>
      </c>
      <c r="AD39" s="51" t="s">
        <v>398</v>
      </c>
      <c r="AE39" s="51" t="s">
        <v>398</v>
      </c>
      <c r="AF39" s="51" t="s">
        <v>398</v>
      </c>
      <c r="AG39" s="52" t="s">
        <v>398</v>
      </c>
      <c r="AH39" s="53" t="s">
        <v>398</v>
      </c>
      <c r="AI39" s="54" t="s">
        <v>398</v>
      </c>
      <c r="AJ39" s="54" t="s">
        <v>398</v>
      </c>
      <c r="AK39" s="54" t="s">
        <v>398</v>
      </c>
      <c r="AL39" s="54" t="s">
        <v>398</v>
      </c>
      <c r="AN39" s="351"/>
      <c r="AO39" s="352"/>
      <c r="AP39" s="352"/>
      <c r="AQ39" s="352"/>
      <c r="AR39" s="352"/>
      <c r="AS39" s="352"/>
      <c r="AT39" s="357"/>
      <c r="AU39" s="357"/>
    </row>
    <row r="40" spans="2:47" ht="15.75">
      <c r="B40" s="362"/>
      <c r="C40" s="362"/>
      <c r="D40" s="363"/>
      <c r="E40" s="336"/>
      <c r="F40" s="334"/>
      <c r="G40" s="334"/>
      <c r="H40" s="334"/>
      <c r="I40" s="334"/>
      <c r="J40" s="71" t="s">
        <v>398</v>
      </c>
      <c r="K40" s="72" t="s">
        <v>398</v>
      </c>
      <c r="L40" s="72" t="s">
        <v>398</v>
      </c>
      <c r="M40" s="72" t="s">
        <v>398</v>
      </c>
      <c r="N40" s="72" t="s">
        <v>398</v>
      </c>
      <c r="O40" s="73" t="s">
        <v>398</v>
      </c>
      <c r="P40" s="172" t="s">
        <v>398</v>
      </c>
      <c r="Q40" s="173" t="s">
        <v>398</v>
      </c>
      <c r="R40" s="173" t="s">
        <v>398</v>
      </c>
      <c r="S40" s="173" t="s">
        <v>398</v>
      </c>
      <c r="T40" s="173" t="s">
        <v>398</v>
      </c>
      <c r="U40" s="174" t="s">
        <v>398</v>
      </c>
      <c r="V40" s="172" t="s">
        <v>398</v>
      </c>
      <c r="W40" s="173" t="s">
        <v>398</v>
      </c>
      <c r="X40" s="63" t="s">
        <v>398</v>
      </c>
      <c r="Y40" s="63" t="s">
        <v>398</v>
      </c>
      <c r="Z40" s="63" t="s">
        <v>398</v>
      </c>
      <c r="AA40" s="64" t="s">
        <v>398</v>
      </c>
      <c r="AB40" s="50" t="s">
        <v>398</v>
      </c>
      <c r="AC40" s="51" t="s">
        <v>398</v>
      </c>
      <c r="AD40" s="51" t="s">
        <v>398</v>
      </c>
      <c r="AE40" s="51" t="s">
        <v>398</v>
      </c>
      <c r="AF40" s="51" t="s">
        <v>398</v>
      </c>
      <c r="AG40" s="52" t="s">
        <v>398</v>
      </c>
      <c r="AH40" s="53" t="s">
        <v>398</v>
      </c>
      <c r="AI40" s="54" t="s">
        <v>398</v>
      </c>
      <c r="AJ40" s="54" t="s">
        <v>398</v>
      </c>
      <c r="AK40" s="54" t="s">
        <v>398</v>
      </c>
      <c r="AL40" s="54" t="s">
        <v>398</v>
      </c>
      <c r="AN40" s="351"/>
      <c r="AO40" s="352"/>
      <c r="AP40" s="352"/>
      <c r="AQ40" s="352"/>
      <c r="AR40" s="352"/>
      <c r="AS40" s="352"/>
      <c r="AT40" s="357"/>
      <c r="AU40" s="357"/>
    </row>
    <row r="41" spans="2:47" ht="15.75">
      <c r="B41" s="362"/>
      <c r="C41" s="362"/>
      <c r="D41" s="363"/>
      <c r="E41" s="336"/>
      <c r="F41" s="334"/>
      <c r="G41" s="334"/>
      <c r="H41" s="334"/>
      <c r="I41" s="334"/>
      <c r="J41" s="71" t="s">
        <v>398</v>
      </c>
      <c r="K41" s="72" t="s">
        <v>398</v>
      </c>
      <c r="L41" s="72" t="s">
        <v>398</v>
      </c>
      <c r="M41" s="72" t="s">
        <v>398</v>
      </c>
      <c r="N41" s="72" t="s">
        <v>398</v>
      </c>
      <c r="O41" s="73" t="s">
        <v>398</v>
      </c>
      <c r="P41" s="172" t="s">
        <v>398</v>
      </c>
      <c r="Q41" s="173" t="s">
        <v>398</v>
      </c>
      <c r="R41" s="173" t="s">
        <v>398</v>
      </c>
      <c r="S41" s="173" t="s">
        <v>398</v>
      </c>
      <c r="T41" s="173" t="s">
        <v>398</v>
      </c>
      <c r="U41" s="174" t="s">
        <v>398</v>
      </c>
      <c r="V41" s="172" t="s">
        <v>398</v>
      </c>
      <c r="W41" s="173" t="s">
        <v>398</v>
      </c>
      <c r="X41" s="63" t="s">
        <v>398</v>
      </c>
      <c r="Y41" s="63" t="s">
        <v>398</v>
      </c>
      <c r="Z41" s="63" t="s">
        <v>398</v>
      </c>
      <c r="AA41" s="64" t="s">
        <v>398</v>
      </c>
      <c r="AB41" s="50" t="s">
        <v>398</v>
      </c>
      <c r="AC41" s="51" t="s">
        <v>398</v>
      </c>
      <c r="AD41" s="51" t="s">
        <v>398</v>
      </c>
      <c r="AE41" s="51" t="s">
        <v>398</v>
      </c>
      <c r="AF41" s="51" t="s">
        <v>398</v>
      </c>
      <c r="AG41" s="52" t="s">
        <v>398</v>
      </c>
      <c r="AH41" s="53" t="s">
        <v>398</v>
      </c>
      <c r="AI41" s="54" t="s">
        <v>398</v>
      </c>
      <c r="AJ41" s="54" t="s">
        <v>398</v>
      </c>
      <c r="AK41" s="54" t="s">
        <v>398</v>
      </c>
      <c r="AL41" s="54" t="s">
        <v>398</v>
      </c>
      <c r="AN41" s="351"/>
      <c r="AO41" s="352"/>
      <c r="AP41" s="352"/>
      <c r="AQ41" s="352"/>
      <c r="AR41" s="352"/>
      <c r="AS41" s="352"/>
      <c r="AT41" s="357"/>
      <c r="AU41" s="357"/>
    </row>
    <row r="42" spans="2:47" ht="15.75">
      <c r="B42" s="362"/>
      <c r="C42" s="362"/>
      <c r="D42" s="363"/>
      <c r="E42" s="336"/>
      <c r="F42" s="334"/>
      <c r="G42" s="334"/>
      <c r="H42" s="334"/>
      <c r="I42" s="334"/>
      <c r="J42" s="71" t="s">
        <v>398</v>
      </c>
      <c r="K42" s="72" t="s">
        <v>398</v>
      </c>
      <c r="L42" s="72" t="s">
        <v>398</v>
      </c>
      <c r="M42" s="72" t="s">
        <v>398</v>
      </c>
      <c r="N42" s="72" t="s">
        <v>398</v>
      </c>
      <c r="O42" s="73" t="s">
        <v>398</v>
      </c>
      <c r="P42" s="172" t="s">
        <v>398</v>
      </c>
      <c r="Q42" s="173" t="s">
        <v>398</v>
      </c>
      <c r="R42" s="173" t="s">
        <v>398</v>
      </c>
      <c r="S42" s="173" t="s">
        <v>398</v>
      </c>
      <c r="T42" s="173" t="s">
        <v>398</v>
      </c>
      <c r="U42" s="174" t="s">
        <v>398</v>
      </c>
      <c r="V42" s="172" t="s">
        <v>398</v>
      </c>
      <c r="W42" s="173" t="s">
        <v>398</v>
      </c>
      <c r="X42" s="63" t="s">
        <v>398</v>
      </c>
      <c r="Y42" s="63" t="s">
        <v>398</v>
      </c>
      <c r="Z42" s="63" t="s">
        <v>398</v>
      </c>
      <c r="AA42" s="64" t="s">
        <v>398</v>
      </c>
      <c r="AB42" s="50" t="s">
        <v>398</v>
      </c>
      <c r="AC42" s="51" t="s">
        <v>398</v>
      </c>
      <c r="AD42" s="51" t="s">
        <v>398</v>
      </c>
      <c r="AE42" s="51" t="s">
        <v>398</v>
      </c>
      <c r="AF42" s="51" t="s">
        <v>398</v>
      </c>
      <c r="AG42" s="52" t="s">
        <v>398</v>
      </c>
      <c r="AH42" s="53" t="s">
        <v>398</v>
      </c>
      <c r="AI42" s="54" t="s">
        <v>398</v>
      </c>
      <c r="AJ42" s="54" t="s">
        <v>398</v>
      </c>
      <c r="AK42" s="54" t="s">
        <v>398</v>
      </c>
      <c r="AL42" s="54" t="s">
        <v>398</v>
      </c>
      <c r="AN42" s="351"/>
      <c r="AO42" s="352"/>
      <c r="AP42" s="352"/>
      <c r="AQ42" s="352"/>
      <c r="AR42" s="352"/>
      <c r="AS42" s="352"/>
      <c r="AT42" s="357"/>
      <c r="AU42" s="357"/>
    </row>
    <row r="43" spans="2:47" ht="15.75">
      <c r="B43" s="362"/>
      <c r="C43" s="362"/>
      <c r="D43" s="363"/>
      <c r="E43" s="336"/>
      <c r="F43" s="334"/>
      <c r="G43" s="334"/>
      <c r="H43" s="334"/>
      <c r="I43" s="334"/>
      <c r="J43" s="71" t="s">
        <v>398</v>
      </c>
      <c r="K43" s="72" t="s">
        <v>398</v>
      </c>
      <c r="L43" s="72" t="s">
        <v>398</v>
      </c>
      <c r="M43" s="72" t="s">
        <v>398</v>
      </c>
      <c r="N43" s="72" t="s">
        <v>398</v>
      </c>
      <c r="O43" s="73" t="s">
        <v>398</v>
      </c>
      <c r="P43" s="172" t="s">
        <v>398</v>
      </c>
      <c r="Q43" s="173" t="s">
        <v>398</v>
      </c>
      <c r="R43" s="173" t="s">
        <v>398</v>
      </c>
      <c r="S43" s="173" t="s">
        <v>398</v>
      </c>
      <c r="T43" s="173" t="s">
        <v>398</v>
      </c>
      <c r="U43" s="174" t="s">
        <v>398</v>
      </c>
      <c r="V43" s="172" t="s">
        <v>398</v>
      </c>
      <c r="W43" s="173" t="s">
        <v>398</v>
      </c>
      <c r="X43" s="63" t="s">
        <v>398</v>
      </c>
      <c r="Y43" s="63" t="s">
        <v>398</v>
      </c>
      <c r="Z43" s="63" t="s">
        <v>398</v>
      </c>
      <c r="AA43" s="64" t="s">
        <v>398</v>
      </c>
      <c r="AB43" s="50" t="s">
        <v>398</v>
      </c>
      <c r="AC43" s="51" t="s">
        <v>398</v>
      </c>
      <c r="AD43" s="51" t="s">
        <v>398</v>
      </c>
      <c r="AE43" s="51" t="s">
        <v>398</v>
      </c>
      <c r="AF43" s="51" t="s">
        <v>398</v>
      </c>
      <c r="AG43" s="52" t="s">
        <v>398</v>
      </c>
      <c r="AH43" s="53" t="s">
        <v>398</v>
      </c>
      <c r="AI43" s="54" t="s">
        <v>398</v>
      </c>
      <c r="AJ43" s="54" t="s">
        <v>398</v>
      </c>
      <c r="AK43" s="54" t="s">
        <v>398</v>
      </c>
      <c r="AL43" s="54" t="s">
        <v>398</v>
      </c>
      <c r="AN43" s="351"/>
      <c r="AO43" s="352"/>
      <c r="AP43" s="352"/>
      <c r="AQ43" s="352"/>
      <c r="AR43" s="352"/>
      <c r="AS43" s="352"/>
      <c r="AT43" s="357"/>
      <c r="AU43" s="357"/>
    </row>
    <row r="44" spans="2:47" ht="15.75">
      <c r="B44" s="362"/>
      <c r="C44" s="362"/>
      <c r="D44" s="363"/>
      <c r="E44" s="336"/>
      <c r="F44" s="334"/>
      <c r="G44" s="334"/>
      <c r="H44" s="334"/>
      <c r="I44" s="334"/>
      <c r="J44" s="71" t="s">
        <v>398</v>
      </c>
      <c r="K44" s="72" t="s">
        <v>398</v>
      </c>
      <c r="L44" s="72" t="s">
        <v>398</v>
      </c>
      <c r="M44" s="72" t="s">
        <v>398</v>
      </c>
      <c r="N44" s="72" t="s">
        <v>398</v>
      </c>
      <c r="O44" s="73" t="s">
        <v>398</v>
      </c>
      <c r="P44" s="172" t="s">
        <v>398</v>
      </c>
      <c r="Q44" s="173" t="s">
        <v>398</v>
      </c>
      <c r="R44" s="173" t="s">
        <v>398</v>
      </c>
      <c r="S44" s="173" t="s">
        <v>398</v>
      </c>
      <c r="T44" s="173" t="s">
        <v>398</v>
      </c>
      <c r="U44" s="174" t="s">
        <v>398</v>
      </c>
      <c r="V44" s="172" t="s">
        <v>398</v>
      </c>
      <c r="W44" s="173" t="s">
        <v>398</v>
      </c>
      <c r="X44" s="63" t="s">
        <v>398</v>
      </c>
      <c r="Y44" s="63" t="s">
        <v>398</v>
      </c>
      <c r="Z44" s="63" t="s">
        <v>398</v>
      </c>
      <c r="AA44" s="64" t="s">
        <v>398</v>
      </c>
      <c r="AB44" s="50" t="s">
        <v>398</v>
      </c>
      <c r="AC44" s="51" t="s">
        <v>398</v>
      </c>
      <c r="AD44" s="51" t="s">
        <v>398</v>
      </c>
      <c r="AE44" s="51" t="s">
        <v>398</v>
      </c>
      <c r="AF44" s="51" t="s">
        <v>398</v>
      </c>
      <c r="AG44" s="52" t="s">
        <v>398</v>
      </c>
      <c r="AH44" s="53" t="s">
        <v>398</v>
      </c>
      <c r="AI44" s="54" t="s">
        <v>398</v>
      </c>
      <c r="AJ44" s="54" t="s">
        <v>398</v>
      </c>
      <c r="AK44" s="54" t="s">
        <v>398</v>
      </c>
      <c r="AL44" s="54" t="s">
        <v>398</v>
      </c>
      <c r="AN44" s="351"/>
      <c r="AO44" s="352"/>
      <c r="AP44" s="352"/>
      <c r="AQ44" s="352"/>
      <c r="AR44" s="352"/>
      <c r="AS44" s="352"/>
      <c r="AT44" s="357"/>
      <c r="AU44" s="357"/>
    </row>
    <row r="45" spans="2:47" ht="3" customHeight="1" thickBot="1">
      <c r="B45" s="362"/>
      <c r="C45" s="362"/>
      <c r="D45" s="363"/>
      <c r="E45" s="336"/>
      <c r="F45" s="334"/>
      <c r="G45" s="334"/>
      <c r="H45" s="334"/>
      <c r="I45" s="334"/>
      <c r="J45" s="71" t="s">
        <v>398</v>
      </c>
      <c r="K45" s="72" t="s">
        <v>398</v>
      </c>
      <c r="L45" s="72" t="s">
        <v>398</v>
      </c>
      <c r="M45" s="72" t="s">
        <v>398</v>
      </c>
      <c r="N45" s="72" t="s">
        <v>398</v>
      </c>
      <c r="O45" s="73" t="s">
        <v>398</v>
      </c>
      <c r="P45" s="172" t="s">
        <v>398</v>
      </c>
      <c r="Q45" s="173" t="s">
        <v>398</v>
      </c>
      <c r="R45" s="173" t="s">
        <v>398</v>
      </c>
      <c r="S45" s="173" t="s">
        <v>398</v>
      </c>
      <c r="T45" s="173" t="s">
        <v>398</v>
      </c>
      <c r="U45" s="174" t="s">
        <v>398</v>
      </c>
      <c r="V45" s="172" t="s">
        <v>398</v>
      </c>
      <c r="W45" s="173" t="s">
        <v>398</v>
      </c>
      <c r="X45" s="63" t="s">
        <v>398</v>
      </c>
      <c r="Y45" s="63" t="s">
        <v>398</v>
      </c>
      <c r="Z45" s="63" t="s">
        <v>398</v>
      </c>
      <c r="AA45" s="64" t="s">
        <v>398</v>
      </c>
      <c r="AB45" s="50" t="s">
        <v>398</v>
      </c>
      <c r="AC45" s="51" t="s">
        <v>398</v>
      </c>
      <c r="AD45" s="51" t="s">
        <v>398</v>
      </c>
      <c r="AE45" s="51" t="s">
        <v>398</v>
      </c>
      <c r="AF45" s="51" t="s">
        <v>398</v>
      </c>
      <c r="AG45" s="52" t="s">
        <v>398</v>
      </c>
      <c r="AH45" s="53" t="s">
        <v>398</v>
      </c>
      <c r="AI45" s="54" t="s">
        <v>398</v>
      </c>
      <c r="AJ45" s="54" t="s">
        <v>398</v>
      </c>
      <c r="AK45" s="54" t="s">
        <v>398</v>
      </c>
      <c r="AL45" s="54" t="s">
        <v>398</v>
      </c>
      <c r="AN45" s="351"/>
      <c r="AO45" s="352"/>
      <c r="AP45" s="352"/>
      <c r="AQ45" s="352"/>
      <c r="AR45" s="352"/>
      <c r="AS45" s="353"/>
      <c r="AT45" s="35"/>
      <c r="AU45" s="35"/>
    </row>
    <row r="46" spans="2:47" ht="16.5" hidden="1" thickBot="1">
      <c r="B46" s="362"/>
      <c r="C46" s="362"/>
      <c r="D46" s="363"/>
      <c r="E46" s="336"/>
      <c r="F46" s="334"/>
      <c r="G46" s="334"/>
      <c r="H46" s="334"/>
      <c r="I46" s="334"/>
      <c r="J46" s="71" t="s">
        <v>398</v>
      </c>
      <c r="K46" s="72" t="s">
        <v>398</v>
      </c>
      <c r="L46" s="72" t="s">
        <v>398</v>
      </c>
      <c r="M46" s="72" t="s">
        <v>398</v>
      </c>
      <c r="N46" s="72" t="s">
        <v>398</v>
      </c>
      <c r="O46" s="73" t="s">
        <v>398</v>
      </c>
      <c r="P46" s="62" t="s">
        <v>398</v>
      </c>
      <c r="Q46" s="63" t="s">
        <v>398</v>
      </c>
      <c r="R46" s="63" t="s">
        <v>398</v>
      </c>
      <c r="S46" s="63" t="s">
        <v>398</v>
      </c>
      <c r="T46" s="63" t="s">
        <v>398</v>
      </c>
      <c r="U46" s="64" t="s">
        <v>398</v>
      </c>
      <c r="V46" s="62" t="s">
        <v>398</v>
      </c>
      <c r="W46" s="63" t="s">
        <v>398</v>
      </c>
      <c r="X46" s="63" t="s">
        <v>398</v>
      </c>
      <c r="Y46" s="63" t="s">
        <v>398</v>
      </c>
      <c r="Z46" s="63" t="s">
        <v>398</v>
      </c>
      <c r="AA46" s="64" t="s">
        <v>398</v>
      </c>
      <c r="AB46" s="50" t="s">
        <v>398</v>
      </c>
      <c r="AC46" s="51" t="s">
        <v>398</v>
      </c>
      <c r="AD46" s="51" t="s">
        <v>398</v>
      </c>
      <c r="AE46" s="51" t="s">
        <v>398</v>
      </c>
      <c r="AF46" s="51" t="s">
        <v>398</v>
      </c>
      <c r="AG46" s="52" t="s">
        <v>398</v>
      </c>
      <c r="AH46" s="53" t="s">
        <v>398</v>
      </c>
      <c r="AI46" s="54" t="s">
        <v>398</v>
      </c>
      <c r="AJ46" s="54" t="s">
        <v>398</v>
      </c>
      <c r="AK46" s="54" t="s">
        <v>398</v>
      </c>
      <c r="AL46" s="54" t="s">
        <v>398</v>
      </c>
      <c r="AN46" s="351"/>
      <c r="AO46" s="352"/>
      <c r="AP46" s="352"/>
      <c r="AQ46" s="352"/>
      <c r="AR46" s="352"/>
      <c r="AS46" s="353"/>
    </row>
    <row r="47" spans="2:47" ht="16.5" hidden="1" thickBot="1">
      <c r="B47" s="362"/>
      <c r="C47" s="362"/>
      <c r="D47" s="363"/>
      <c r="E47" s="337"/>
      <c r="F47" s="338"/>
      <c r="G47" s="338"/>
      <c r="H47" s="338"/>
      <c r="I47" s="338"/>
      <c r="J47" s="74" t="s">
        <v>398</v>
      </c>
      <c r="K47" s="75" t="s">
        <v>398</v>
      </c>
      <c r="L47" s="75" t="s">
        <v>398</v>
      </c>
      <c r="M47" s="75" t="s">
        <v>398</v>
      </c>
      <c r="N47" s="75" t="s">
        <v>398</v>
      </c>
      <c r="O47" s="76" t="s">
        <v>398</v>
      </c>
      <c r="P47" s="62" t="s">
        <v>398</v>
      </c>
      <c r="Q47" s="63" t="s">
        <v>398</v>
      </c>
      <c r="R47" s="63" t="s">
        <v>398</v>
      </c>
      <c r="S47" s="63" t="s">
        <v>398</v>
      </c>
      <c r="T47" s="63" t="s">
        <v>398</v>
      </c>
      <c r="U47" s="64" t="s">
        <v>398</v>
      </c>
      <c r="V47" s="65" t="s">
        <v>398</v>
      </c>
      <c r="W47" s="66" t="s">
        <v>398</v>
      </c>
      <c r="X47" s="66" t="s">
        <v>398</v>
      </c>
      <c r="Y47" s="66" t="s">
        <v>398</v>
      </c>
      <c r="Z47" s="66" t="s">
        <v>398</v>
      </c>
      <c r="AA47" s="67" t="s">
        <v>398</v>
      </c>
      <c r="AB47" s="55" t="s">
        <v>398</v>
      </c>
      <c r="AC47" s="56" t="s">
        <v>398</v>
      </c>
      <c r="AD47" s="56" t="s">
        <v>398</v>
      </c>
      <c r="AE47" s="56" t="s">
        <v>398</v>
      </c>
      <c r="AF47" s="56" t="s">
        <v>398</v>
      </c>
      <c r="AG47" s="57" t="s">
        <v>398</v>
      </c>
      <c r="AH47" s="58" t="s">
        <v>398</v>
      </c>
      <c r="AI47" s="59" t="s">
        <v>398</v>
      </c>
      <c r="AJ47" s="59" t="s">
        <v>398</v>
      </c>
      <c r="AK47" s="59" t="s">
        <v>398</v>
      </c>
      <c r="AL47" s="59" t="s">
        <v>398</v>
      </c>
      <c r="AN47" s="354"/>
      <c r="AO47" s="355"/>
      <c r="AP47" s="355"/>
      <c r="AQ47" s="355"/>
      <c r="AR47" s="355"/>
      <c r="AS47" s="356"/>
    </row>
    <row r="48" spans="2:47" ht="23.25">
      <c r="B48" s="362"/>
      <c r="C48" s="362"/>
      <c r="D48" s="363"/>
      <c r="E48" s="330" t="s">
        <v>409</v>
      </c>
      <c r="F48" s="331"/>
      <c r="G48" s="331"/>
      <c r="H48" s="331"/>
      <c r="I48" s="332"/>
      <c r="J48" s="68" t="s">
        <v>398</v>
      </c>
      <c r="K48" s="69" t="s">
        <v>398</v>
      </c>
      <c r="L48" s="69" t="s">
        <v>398</v>
      </c>
      <c r="M48" s="69" t="s">
        <v>398</v>
      </c>
      <c r="N48" s="69" t="s">
        <v>398</v>
      </c>
      <c r="O48" s="70" t="s">
        <v>398</v>
      </c>
      <c r="P48" s="68" t="s">
        <v>398</v>
      </c>
      <c r="Q48" s="69" t="s">
        <v>398</v>
      </c>
      <c r="R48" s="69" t="s">
        <v>398</v>
      </c>
      <c r="S48" s="69" t="s">
        <v>398</v>
      </c>
      <c r="T48" s="69" t="s">
        <v>398</v>
      </c>
      <c r="U48" s="70" t="s">
        <v>398</v>
      </c>
      <c r="V48" s="169" t="s">
        <v>398</v>
      </c>
      <c r="W48" s="178" t="s">
        <v>398</v>
      </c>
      <c r="X48" s="60" t="s">
        <v>398</v>
      </c>
      <c r="Y48" s="60" t="s">
        <v>398</v>
      </c>
      <c r="Z48" s="60" t="s">
        <v>398</v>
      </c>
      <c r="AA48" s="61" t="s">
        <v>398</v>
      </c>
      <c r="AB48" s="45" t="s">
        <v>398</v>
      </c>
      <c r="AC48" s="46" t="s">
        <v>398</v>
      </c>
      <c r="AD48" s="46" t="s">
        <v>398</v>
      </c>
      <c r="AE48" s="46" t="s">
        <v>398</v>
      </c>
      <c r="AF48" s="46" t="s">
        <v>398</v>
      </c>
      <c r="AG48" s="47" t="s">
        <v>398</v>
      </c>
      <c r="AH48" s="48" t="s">
        <v>398</v>
      </c>
      <c r="AI48" s="49" t="s">
        <v>398</v>
      </c>
      <c r="AJ48" s="49" t="s">
        <v>398</v>
      </c>
      <c r="AK48" s="49" t="s">
        <v>398</v>
      </c>
      <c r="AL48" s="49" t="s">
        <v>398</v>
      </c>
    </row>
    <row r="49" spans="2:38" ht="15.75">
      <c r="B49" s="362"/>
      <c r="C49" s="362"/>
      <c r="D49" s="363"/>
      <c r="E49" s="333"/>
      <c r="F49" s="334"/>
      <c r="G49" s="334"/>
      <c r="H49" s="334"/>
      <c r="I49" s="335"/>
      <c r="J49" s="71" t="s">
        <v>398</v>
      </c>
      <c r="K49" s="72" t="s">
        <v>398</v>
      </c>
      <c r="L49" s="72" t="s">
        <v>398</v>
      </c>
      <c r="M49" s="72" t="s">
        <v>398</v>
      </c>
      <c r="N49" s="72" t="s">
        <v>398</v>
      </c>
      <c r="O49" s="73" t="s">
        <v>398</v>
      </c>
      <c r="P49" s="71" t="s">
        <v>398</v>
      </c>
      <c r="Q49" s="72" t="s">
        <v>398</v>
      </c>
      <c r="R49" s="72" t="s">
        <v>398</v>
      </c>
      <c r="S49" s="72" t="s">
        <v>398</v>
      </c>
      <c r="T49" s="72" t="s">
        <v>398</v>
      </c>
      <c r="U49" s="73" t="s">
        <v>398</v>
      </c>
      <c r="V49" s="172" t="s">
        <v>398</v>
      </c>
      <c r="W49" s="173" t="s">
        <v>398</v>
      </c>
      <c r="X49" s="63" t="s">
        <v>398</v>
      </c>
      <c r="Y49" s="63" t="s">
        <v>398</v>
      </c>
      <c r="Z49" s="63" t="s">
        <v>398</v>
      </c>
      <c r="AA49" s="64" t="s">
        <v>398</v>
      </c>
      <c r="AB49" s="50" t="s">
        <v>398</v>
      </c>
      <c r="AC49" s="51" t="s">
        <v>398</v>
      </c>
      <c r="AD49" s="51" t="s">
        <v>398</v>
      </c>
      <c r="AE49" s="51" t="s">
        <v>398</v>
      </c>
      <c r="AF49" s="51" t="s">
        <v>398</v>
      </c>
      <c r="AG49" s="52" t="s">
        <v>398</v>
      </c>
      <c r="AH49" s="53" t="s">
        <v>398</v>
      </c>
      <c r="AI49" s="54" t="s">
        <v>398</v>
      </c>
      <c r="AJ49" s="54" t="s">
        <v>398</v>
      </c>
      <c r="AK49" s="54" t="s">
        <v>398</v>
      </c>
      <c r="AL49" s="54" t="s">
        <v>398</v>
      </c>
    </row>
    <row r="50" spans="2:38" ht="15.75">
      <c r="B50" s="362"/>
      <c r="C50" s="362"/>
      <c r="D50" s="363"/>
      <c r="E50" s="333"/>
      <c r="F50" s="334"/>
      <c r="G50" s="334"/>
      <c r="H50" s="334"/>
      <c r="I50" s="335"/>
      <c r="J50" s="71" t="s">
        <v>398</v>
      </c>
      <c r="K50" s="72" t="s">
        <v>398</v>
      </c>
      <c r="L50" s="72" t="s">
        <v>398</v>
      </c>
      <c r="M50" s="72" t="s">
        <v>398</v>
      </c>
      <c r="N50" s="72" t="s">
        <v>398</v>
      </c>
      <c r="O50" s="73" t="s">
        <v>398</v>
      </c>
      <c r="P50" s="71" t="s">
        <v>398</v>
      </c>
      <c r="Q50" s="72" t="s">
        <v>398</v>
      </c>
      <c r="R50" s="72" t="s">
        <v>398</v>
      </c>
      <c r="S50" s="72" t="s">
        <v>398</v>
      </c>
      <c r="T50" s="72" t="s">
        <v>398</v>
      </c>
      <c r="U50" s="73" t="s">
        <v>398</v>
      </c>
      <c r="V50" s="172" t="s">
        <v>398</v>
      </c>
      <c r="W50" s="173" t="s">
        <v>398</v>
      </c>
      <c r="X50" s="63" t="s">
        <v>398</v>
      </c>
      <c r="Y50" s="63" t="s">
        <v>398</v>
      </c>
      <c r="Z50" s="63" t="s">
        <v>398</v>
      </c>
      <c r="AA50" s="64" t="s">
        <v>398</v>
      </c>
      <c r="AB50" s="50" t="s">
        <v>398</v>
      </c>
      <c r="AC50" s="51" t="s">
        <v>398</v>
      </c>
      <c r="AD50" s="51" t="s">
        <v>398</v>
      </c>
      <c r="AE50" s="51" t="s">
        <v>398</v>
      </c>
      <c r="AF50" s="51" t="s">
        <v>398</v>
      </c>
      <c r="AG50" s="52" t="s">
        <v>398</v>
      </c>
      <c r="AH50" s="53" t="s">
        <v>398</v>
      </c>
      <c r="AI50" s="54" t="s">
        <v>398</v>
      </c>
      <c r="AJ50" s="54" t="s">
        <v>398</v>
      </c>
      <c r="AK50" s="54" t="s">
        <v>398</v>
      </c>
      <c r="AL50" s="54" t="s">
        <v>398</v>
      </c>
    </row>
    <row r="51" spans="2:38" ht="15.75">
      <c r="B51" s="362"/>
      <c r="C51" s="362"/>
      <c r="D51" s="363"/>
      <c r="E51" s="336"/>
      <c r="F51" s="334"/>
      <c r="G51" s="334"/>
      <c r="H51" s="334"/>
      <c r="I51" s="335"/>
      <c r="J51" s="71" t="s">
        <v>398</v>
      </c>
      <c r="K51" s="72" t="s">
        <v>398</v>
      </c>
      <c r="L51" s="72" t="s">
        <v>398</v>
      </c>
      <c r="M51" s="72" t="s">
        <v>398</v>
      </c>
      <c r="N51" s="72" t="s">
        <v>398</v>
      </c>
      <c r="O51" s="73" t="s">
        <v>398</v>
      </c>
      <c r="P51" s="71" t="s">
        <v>398</v>
      </c>
      <c r="Q51" s="72" t="s">
        <v>398</v>
      </c>
      <c r="R51" s="72" t="s">
        <v>398</v>
      </c>
      <c r="S51" s="72" t="s">
        <v>398</v>
      </c>
      <c r="T51" s="72" t="s">
        <v>398</v>
      </c>
      <c r="U51" s="73" t="s">
        <v>398</v>
      </c>
      <c r="V51" s="172" t="s">
        <v>398</v>
      </c>
      <c r="W51" s="173" t="s">
        <v>398</v>
      </c>
      <c r="X51" s="63" t="s">
        <v>398</v>
      </c>
      <c r="Y51" s="63" t="s">
        <v>398</v>
      </c>
      <c r="Z51" s="63" t="s">
        <v>398</v>
      </c>
      <c r="AA51" s="64" t="s">
        <v>398</v>
      </c>
      <c r="AB51" s="50" t="s">
        <v>398</v>
      </c>
      <c r="AC51" s="51" t="s">
        <v>398</v>
      </c>
      <c r="AD51" s="51" t="s">
        <v>398</v>
      </c>
      <c r="AE51" s="51" t="s">
        <v>398</v>
      </c>
      <c r="AF51" s="51" t="s">
        <v>398</v>
      </c>
      <c r="AG51" s="52" t="s">
        <v>398</v>
      </c>
      <c r="AH51" s="53" t="s">
        <v>398</v>
      </c>
      <c r="AI51" s="54" t="s">
        <v>398</v>
      </c>
      <c r="AJ51" s="54" t="s">
        <v>398</v>
      </c>
      <c r="AK51" s="54" t="s">
        <v>398</v>
      </c>
      <c r="AL51" s="54" t="s">
        <v>398</v>
      </c>
    </row>
    <row r="52" spans="2:38" ht="15.75">
      <c r="B52" s="362"/>
      <c r="C52" s="362"/>
      <c r="D52" s="363"/>
      <c r="E52" s="336"/>
      <c r="F52" s="334"/>
      <c r="G52" s="334"/>
      <c r="H52" s="334"/>
      <c r="I52" s="335"/>
      <c r="J52" s="71" t="s">
        <v>398</v>
      </c>
      <c r="K52" s="72" t="s">
        <v>398</v>
      </c>
      <c r="L52" s="72" t="s">
        <v>398</v>
      </c>
      <c r="M52" s="72" t="s">
        <v>398</v>
      </c>
      <c r="N52" s="72" t="s">
        <v>398</v>
      </c>
      <c r="O52" s="73" t="s">
        <v>398</v>
      </c>
      <c r="P52" s="71" t="s">
        <v>398</v>
      </c>
      <c r="Q52" s="72" t="s">
        <v>398</v>
      </c>
      <c r="R52" s="72" t="s">
        <v>398</v>
      </c>
      <c r="S52" s="72" t="s">
        <v>398</v>
      </c>
      <c r="T52" s="72" t="s">
        <v>398</v>
      </c>
      <c r="U52" s="73" t="s">
        <v>398</v>
      </c>
      <c r="V52" s="172" t="s">
        <v>398</v>
      </c>
      <c r="W52" s="173" t="s">
        <v>398</v>
      </c>
      <c r="X52" s="63" t="s">
        <v>398</v>
      </c>
      <c r="Y52" s="63" t="s">
        <v>398</v>
      </c>
      <c r="Z52" s="63" t="s">
        <v>398</v>
      </c>
      <c r="AA52" s="64" t="s">
        <v>398</v>
      </c>
      <c r="AB52" s="50" t="s">
        <v>398</v>
      </c>
      <c r="AC52" s="51" t="s">
        <v>398</v>
      </c>
      <c r="AD52" s="51" t="s">
        <v>398</v>
      </c>
      <c r="AE52" s="51" t="s">
        <v>398</v>
      </c>
      <c r="AF52" s="51" t="s">
        <v>398</v>
      </c>
      <c r="AG52" s="52" t="s">
        <v>398</v>
      </c>
      <c r="AH52" s="53" t="s">
        <v>398</v>
      </c>
      <c r="AI52" s="54" t="s">
        <v>398</v>
      </c>
      <c r="AJ52" s="54" t="s">
        <v>398</v>
      </c>
      <c r="AK52" s="54" t="s">
        <v>398</v>
      </c>
      <c r="AL52" s="54" t="s">
        <v>398</v>
      </c>
    </row>
    <row r="53" spans="2:38" ht="5.25" customHeight="1">
      <c r="B53" s="362"/>
      <c r="C53" s="362"/>
      <c r="D53" s="363"/>
      <c r="E53" s="336"/>
      <c r="F53" s="334"/>
      <c r="G53" s="334"/>
      <c r="H53" s="334"/>
      <c r="I53" s="335"/>
      <c r="J53" s="71" t="s">
        <v>398</v>
      </c>
      <c r="K53" s="72" t="s">
        <v>398</v>
      </c>
      <c r="L53" s="72" t="s">
        <v>398</v>
      </c>
      <c r="M53" s="72" t="s">
        <v>398</v>
      </c>
      <c r="N53" s="72" t="s">
        <v>398</v>
      </c>
      <c r="O53" s="73" t="s">
        <v>398</v>
      </c>
      <c r="P53" s="71" t="s">
        <v>398</v>
      </c>
      <c r="Q53" s="72" t="s">
        <v>398</v>
      </c>
      <c r="R53" s="72" t="s">
        <v>398</v>
      </c>
      <c r="S53" s="72" t="s">
        <v>398</v>
      </c>
      <c r="T53" s="72" t="s">
        <v>398</v>
      </c>
      <c r="U53" s="73" t="s">
        <v>398</v>
      </c>
      <c r="V53" s="172" t="s">
        <v>398</v>
      </c>
      <c r="W53" s="173" t="s">
        <v>398</v>
      </c>
      <c r="X53" s="63" t="s">
        <v>398</v>
      </c>
      <c r="Y53" s="63" t="s">
        <v>398</v>
      </c>
      <c r="Z53" s="63" t="s">
        <v>398</v>
      </c>
      <c r="AA53" s="64" t="s">
        <v>398</v>
      </c>
      <c r="AB53" s="50" t="s">
        <v>398</v>
      </c>
      <c r="AC53" s="51" t="s">
        <v>398</v>
      </c>
      <c r="AD53" s="51" t="s">
        <v>398</v>
      </c>
      <c r="AE53" s="51" t="s">
        <v>398</v>
      </c>
      <c r="AF53" s="51" t="s">
        <v>398</v>
      </c>
      <c r="AG53" s="52" t="s">
        <v>398</v>
      </c>
      <c r="AH53" s="53" t="s">
        <v>398</v>
      </c>
      <c r="AI53" s="54" t="s">
        <v>398</v>
      </c>
      <c r="AJ53" s="54" t="s">
        <v>398</v>
      </c>
      <c r="AK53" s="54" t="s">
        <v>398</v>
      </c>
      <c r="AL53" s="54" t="s">
        <v>398</v>
      </c>
    </row>
    <row r="54" spans="2:38" ht="3" hidden="1" customHeight="1">
      <c r="B54" s="362"/>
      <c r="C54" s="362"/>
      <c r="D54" s="363"/>
      <c r="E54" s="336"/>
      <c r="F54" s="334"/>
      <c r="G54" s="334"/>
      <c r="H54" s="334"/>
      <c r="I54" s="335"/>
      <c r="J54" s="71" t="s">
        <v>398</v>
      </c>
      <c r="K54" s="72" t="s">
        <v>398</v>
      </c>
      <c r="L54" s="72" t="s">
        <v>398</v>
      </c>
      <c r="M54" s="72" t="s">
        <v>398</v>
      </c>
      <c r="N54" s="72" t="s">
        <v>398</v>
      </c>
      <c r="O54" s="73" t="s">
        <v>398</v>
      </c>
      <c r="P54" s="71" t="s">
        <v>398</v>
      </c>
      <c r="Q54" s="72" t="s">
        <v>398</v>
      </c>
      <c r="R54" s="72" t="s">
        <v>398</v>
      </c>
      <c r="S54" s="72" t="s">
        <v>398</v>
      </c>
      <c r="T54" s="72" t="s">
        <v>398</v>
      </c>
      <c r="U54" s="73" t="s">
        <v>398</v>
      </c>
      <c r="V54" s="172" t="s">
        <v>398</v>
      </c>
      <c r="W54" s="173" t="s">
        <v>398</v>
      </c>
      <c r="X54" s="63" t="s">
        <v>398</v>
      </c>
      <c r="Y54" s="63" t="s">
        <v>398</v>
      </c>
      <c r="Z54" s="63" t="s">
        <v>398</v>
      </c>
      <c r="AA54" s="64" t="s">
        <v>398</v>
      </c>
      <c r="AB54" s="50" t="s">
        <v>398</v>
      </c>
      <c r="AC54" s="51" t="s">
        <v>398</v>
      </c>
      <c r="AD54" s="51" t="s">
        <v>398</v>
      </c>
      <c r="AE54" s="51" t="s">
        <v>398</v>
      </c>
      <c r="AF54" s="51" t="s">
        <v>398</v>
      </c>
      <c r="AG54" s="52" t="s">
        <v>398</v>
      </c>
      <c r="AH54" s="53" t="s">
        <v>398</v>
      </c>
      <c r="AI54" s="54" t="s">
        <v>398</v>
      </c>
      <c r="AJ54" s="54" t="s">
        <v>398</v>
      </c>
      <c r="AK54" s="54" t="s">
        <v>398</v>
      </c>
      <c r="AL54" s="54" t="s">
        <v>398</v>
      </c>
    </row>
    <row r="55" spans="2:38" ht="15.75" hidden="1">
      <c r="B55" s="362"/>
      <c r="C55" s="362"/>
      <c r="D55" s="363"/>
      <c r="E55" s="336"/>
      <c r="F55" s="334"/>
      <c r="G55" s="334"/>
      <c r="H55" s="334"/>
      <c r="I55" s="335"/>
      <c r="J55" s="71" t="s">
        <v>398</v>
      </c>
      <c r="K55" s="72" t="s">
        <v>398</v>
      </c>
      <c r="L55" s="72" t="s">
        <v>398</v>
      </c>
      <c r="M55" s="72" t="s">
        <v>398</v>
      </c>
      <c r="N55" s="72" t="s">
        <v>398</v>
      </c>
      <c r="O55" s="73" t="s">
        <v>398</v>
      </c>
      <c r="P55" s="71" t="s">
        <v>398</v>
      </c>
      <c r="Q55" s="72" t="s">
        <v>398</v>
      </c>
      <c r="R55" s="72" t="s">
        <v>398</v>
      </c>
      <c r="S55" s="72" t="s">
        <v>398</v>
      </c>
      <c r="T55" s="72" t="s">
        <v>398</v>
      </c>
      <c r="U55" s="73" t="s">
        <v>398</v>
      </c>
      <c r="V55" s="172" t="s">
        <v>398</v>
      </c>
      <c r="W55" s="173" t="s">
        <v>398</v>
      </c>
      <c r="X55" s="63" t="s">
        <v>398</v>
      </c>
      <c r="Y55" s="63" t="s">
        <v>398</v>
      </c>
      <c r="Z55" s="63" t="s">
        <v>398</v>
      </c>
      <c r="AA55" s="64" t="s">
        <v>398</v>
      </c>
      <c r="AB55" s="50" t="s">
        <v>398</v>
      </c>
      <c r="AC55" s="51" t="s">
        <v>398</v>
      </c>
      <c r="AD55" s="51" t="s">
        <v>398</v>
      </c>
      <c r="AE55" s="51" t="s">
        <v>398</v>
      </c>
      <c r="AF55" s="51" t="s">
        <v>398</v>
      </c>
      <c r="AG55" s="52" t="s">
        <v>398</v>
      </c>
      <c r="AH55" s="53" t="s">
        <v>398</v>
      </c>
      <c r="AI55" s="54" t="s">
        <v>398</v>
      </c>
      <c r="AJ55" s="54" t="s">
        <v>398</v>
      </c>
      <c r="AK55" s="54" t="s">
        <v>398</v>
      </c>
      <c r="AL55" s="54" t="s">
        <v>398</v>
      </c>
    </row>
    <row r="56" spans="2:38" ht="15.75" hidden="1">
      <c r="B56" s="362"/>
      <c r="C56" s="362"/>
      <c r="D56" s="363"/>
      <c r="E56" s="336"/>
      <c r="F56" s="334"/>
      <c r="G56" s="334"/>
      <c r="H56" s="334"/>
      <c r="I56" s="335"/>
      <c r="J56" s="71" t="s">
        <v>398</v>
      </c>
      <c r="K56" s="72" t="s">
        <v>398</v>
      </c>
      <c r="L56" s="72" t="s">
        <v>398</v>
      </c>
      <c r="M56" s="72" t="s">
        <v>398</v>
      </c>
      <c r="N56" s="72" t="s">
        <v>398</v>
      </c>
      <c r="O56" s="73" t="s">
        <v>398</v>
      </c>
      <c r="P56" s="71" t="s">
        <v>398</v>
      </c>
      <c r="Q56" s="72" t="s">
        <v>398</v>
      </c>
      <c r="R56" s="72" t="s">
        <v>398</v>
      </c>
      <c r="S56" s="72" t="s">
        <v>398</v>
      </c>
      <c r="T56" s="72" t="s">
        <v>398</v>
      </c>
      <c r="U56" s="73" t="s">
        <v>398</v>
      </c>
      <c r="V56" s="172" t="s">
        <v>398</v>
      </c>
      <c r="W56" s="173" t="s">
        <v>398</v>
      </c>
      <c r="X56" s="63" t="s">
        <v>398</v>
      </c>
      <c r="Y56" s="63" t="s">
        <v>398</v>
      </c>
      <c r="Z56" s="63" t="s">
        <v>398</v>
      </c>
      <c r="AA56" s="64" t="s">
        <v>398</v>
      </c>
      <c r="AB56" s="50" t="s">
        <v>398</v>
      </c>
      <c r="AC56" s="51" t="s">
        <v>398</v>
      </c>
      <c r="AD56" s="51" t="s">
        <v>398</v>
      </c>
      <c r="AE56" s="51" t="s">
        <v>398</v>
      </c>
      <c r="AF56" s="51" t="s">
        <v>398</v>
      </c>
      <c r="AG56" s="52" t="s">
        <v>398</v>
      </c>
      <c r="AH56" s="53" t="s">
        <v>398</v>
      </c>
      <c r="AI56" s="54" t="s">
        <v>398</v>
      </c>
      <c r="AJ56" s="54" t="s">
        <v>398</v>
      </c>
      <c r="AK56" s="54" t="s">
        <v>398</v>
      </c>
      <c r="AL56" s="54" t="s">
        <v>398</v>
      </c>
    </row>
    <row r="57" spans="2:38" ht="16.5" thickBot="1">
      <c r="B57" s="362"/>
      <c r="C57" s="362"/>
      <c r="D57" s="363"/>
      <c r="E57" s="337"/>
      <c r="F57" s="338"/>
      <c r="G57" s="338"/>
      <c r="H57" s="338"/>
      <c r="I57" s="339"/>
      <c r="J57" s="74" t="s">
        <v>398</v>
      </c>
      <c r="K57" s="75" t="s">
        <v>398</v>
      </c>
      <c r="L57" s="75" t="s">
        <v>398</v>
      </c>
      <c r="M57" s="75" t="s">
        <v>398</v>
      </c>
      <c r="N57" s="75" t="s">
        <v>398</v>
      </c>
      <c r="O57" s="76" t="s">
        <v>398</v>
      </c>
      <c r="P57" s="74" t="s">
        <v>398</v>
      </c>
      <c r="Q57" s="75" t="s">
        <v>398</v>
      </c>
      <c r="R57" s="75" t="s">
        <v>398</v>
      </c>
      <c r="S57" s="75" t="s">
        <v>398</v>
      </c>
      <c r="T57" s="75" t="s">
        <v>398</v>
      </c>
      <c r="U57" s="76" t="s">
        <v>398</v>
      </c>
      <c r="V57" s="175" t="s">
        <v>398</v>
      </c>
      <c r="W57" s="176" t="s">
        <v>398</v>
      </c>
      <c r="X57" s="66" t="s">
        <v>398</v>
      </c>
      <c r="Y57" s="66" t="s">
        <v>398</v>
      </c>
      <c r="Z57" s="66" t="s">
        <v>398</v>
      </c>
      <c r="AA57" s="67" t="s">
        <v>398</v>
      </c>
      <c r="AB57" s="55" t="s">
        <v>398</v>
      </c>
      <c r="AC57" s="56" t="s">
        <v>398</v>
      </c>
      <c r="AD57" s="56" t="s">
        <v>398</v>
      </c>
      <c r="AE57" s="56" t="s">
        <v>398</v>
      </c>
      <c r="AF57" s="56" t="s">
        <v>398</v>
      </c>
      <c r="AG57" s="57" t="s">
        <v>398</v>
      </c>
      <c r="AH57" s="53" t="s">
        <v>398</v>
      </c>
      <c r="AI57" s="54" t="s">
        <v>398</v>
      </c>
      <c r="AJ57" s="54" t="s">
        <v>398</v>
      </c>
      <c r="AK57" s="54" t="s">
        <v>398</v>
      </c>
      <c r="AL57" s="54" t="s">
        <v>398</v>
      </c>
    </row>
    <row r="58" spans="2:38" ht="15" customHeight="1">
      <c r="J58" s="330" t="s">
        <v>410</v>
      </c>
      <c r="K58" s="331"/>
      <c r="L58" s="331"/>
      <c r="M58" s="331"/>
      <c r="N58" s="331"/>
      <c r="O58" s="332"/>
      <c r="P58" s="330" t="s">
        <v>411</v>
      </c>
      <c r="Q58" s="331"/>
      <c r="R58" s="331"/>
      <c r="S58" s="331"/>
      <c r="T58" s="331"/>
      <c r="U58" s="332"/>
      <c r="V58" s="330" t="s">
        <v>412</v>
      </c>
      <c r="W58" s="331"/>
      <c r="X58" s="331"/>
      <c r="Y58" s="331"/>
      <c r="Z58" s="331"/>
      <c r="AA58" s="332"/>
      <c r="AB58" s="330" t="s">
        <v>413</v>
      </c>
      <c r="AC58" s="358"/>
      <c r="AD58" s="331"/>
      <c r="AE58" s="331"/>
      <c r="AF58" s="331"/>
      <c r="AG58" s="331"/>
      <c r="AH58" s="330" t="s">
        <v>414</v>
      </c>
      <c r="AI58" s="331"/>
      <c r="AJ58" s="331"/>
      <c r="AK58" s="331"/>
      <c r="AL58" s="332"/>
    </row>
    <row r="59" spans="2:38" ht="15" customHeight="1">
      <c r="J59" s="336"/>
      <c r="K59" s="334"/>
      <c r="L59" s="334"/>
      <c r="M59" s="334"/>
      <c r="N59" s="334"/>
      <c r="O59" s="335"/>
      <c r="P59" s="336"/>
      <c r="Q59" s="334"/>
      <c r="R59" s="334"/>
      <c r="S59" s="334"/>
      <c r="T59" s="334"/>
      <c r="U59" s="335"/>
      <c r="V59" s="336"/>
      <c r="W59" s="334"/>
      <c r="X59" s="334"/>
      <c r="Y59" s="334"/>
      <c r="Z59" s="334"/>
      <c r="AA59" s="335"/>
      <c r="AB59" s="336"/>
      <c r="AC59" s="334"/>
      <c r="AD59" s="334"/>
      <c r="AE59" s="334"/>
      <c r="AF59" s="334"/>
      <c r="AG59" s="334"/>
      <c r="AH59" s="333"/>
      <c r="AI59" s="334"/>
      <c r="AJ59" s="334"/>
      <c r="AK59" s="334"/>
      <c r="AL59" s="335"/>
    </row>
    <row r="60" spans="2:38" ht="15" customHeight="1">
      <c r="J60" s="336"/>
      <c r="K60" s="334"/>
      <c r="L60" s="334"/>
      <c r="M60" s="334"/>
      <c r="N60" s="334"/>
      <c r="O60" s="335"/>
      <c r="P60" s="336"/>
      <c r="Q60" s="334"/>
      <c r="R60" s="334"/>
      <c r="S60" s="334"/>
      <c r="T60" s="334"/>
      <c r="U60" s="335"/>
      <c r="V60" s="336"/>
      <c r="W60" s="334"/>
      <c r="X60" s="334"/>
      <c r="Y60" s="334"/>
      <c r="Z60" s="334"/>
      <c r="AA60" s="335"/>
      <c r="AB60" s="336"/>
      <c r="AC60" s="334"/>
      <c r="AD60" s="334"/>
      <c r="AE60" s="334"/>
      <c r="AF60" s="334"/>
      <c r="AG60" s="334"/>
      <c r="AH60" s="333"/>
      <c r="AI60" s="334"/>
      <c r="AJ60" s="334"/>
      <c r="AK60" s="334"/>
      <c r="AL60" s="335"/>
    </row>
    <row r="61" spans="2:38" ht="15" customHeight="1">
      <c r="J61" s="336"/>
      <c r="K61" s="334"/>
      <c r="L61" s="334"/>
      <c r="M61" s="334"/>
      <c r="N61" s="334"/>
      <c r="O61" s="335"/>
      <c r="P61" s="336"/>
      <c r="Q61" s="334"/>
      <c r="R61" s="334"/>
      <c r="S61" s="334"/>
      <c r="T61" s="334"/>
      <c r="U61" s="335"/>
      <c r="V61" s="336"/>
      <c r="W61" s="334"/>
      <c r="X61" s="334"/>
      <c r="Y61" s="334"/>
      <c r="Z61" s="334"/>
      <c r="AA61" s="335"/>
      <c r="AB61" s="336"/>
      <c r="AC61" s="334"/>
      <c r="AD61" s="334"/>
      <c r="AE61" s="334"/>
      <c r="AF61" s="334"/>
      <c r="AG61" s="334"/>
      <c r="AH61" s="336"/>
      <c r="AI61" s="334"/>
      <c r="AJ61" s="334"/>
      <c r="AK61" s="334"/>
      <c r="AL61" s="335"/>
    </row>
    <row r="62" spans="2:38" ht="15" customHeight="1">
      <c r="J62" s="336"/>
      <c r="K62" s="334"/>
      <c r="L62" s="334"/>
      <c r="M62" s="334"/>
      <c r="N62" s="334"/>
      <c r="O62" s="335"/>
      <c r="P62" s="336"/>
      <c r="Q62" s="334"/>
      <c r="R62" s="334"/>
      <c r="S62" s="334"/>
      <c r="T62" s="334"/>
      <c r="U62" s="335"/>
      <c r="V62" s="336"/>
      <c r="W62" s="334"/>
      <c r="X62" s="334"/>
      <c r="Y62" s="334"/>
      <c r="Z62" s="334"/>
      <c r="AA62" s="335"/>
      <c r="AB62" s="336"/>
      <c r="AC62" s="334"/>
      <c r="AD62" s="334"/>
      <c r="AE62" s="334"/>
      <c r="AF62" s="334"/>
      <c r="AG62" s="334"/>
      <c r="AH62" s="336"/>
      <c r="AI62" s="334"/>
      <c r="AJ62" s="334"/>
      <c r="AK62" s="334"/>
      <c r="AL62" s="335"/>
    </row>
    <row r="63" spans="2:38" ht="28.5" customHeight="1" thickBot="1">
      <c r="J63" s="337"/>
      <c r="K63" s="338"/>
      <c r="L63" s="338"/>
      <c r="M63" s="338"/>
      <c r="N63" s="338"/>
      <c r="O63" s="339"/>
      <c r="P63" s="337"/>
      <c r="Q63" s="338"/>
      <c r="R63" s="338"/>
      <c r="S63" s="338"/>
      <c r="T63" s="338"/>
      <c r="U63" s="339"/>
      <c r="V63" s="337"/>
      <c r="W63" s="338"/>
      <c r="X63" s="338"/>
      <c r="Y63" s="338"/>
      <c r="Z63" s="338"/>
      <c r="AA63" s="339"/>
      <c r="AB63" s="337"/>
      <c r="AC63" s="338"/>
      <c r="AD63" s="338"/>
      <c r="AE63" s="338"/>
      <c r="AF63" s="338"/>
      <c r="AG63" s="338"/>
      <c r="AH63" s="337"/>
      <c r="AI63" s="338"/>
      <c r="AJ63" s="338"/>
      <c r="AK63" s="338"/>
      <c r="AL63" s="339"/>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cols>
    <col min="2" max="2" width="25.42578125" customWidth="1"/>
    <col min="6" max="6" width="27.42578125" customWidth="1"/>
    <col min="7" max="7" width="24.7109375" style="129" customWidth="1"/>
    <col min="8" max="8" width="11.42578125" style="129"/>
    <col min="9" max="9" width="18.28515625" style="129" customWidth="1"/>
    <col min="10" max="12" width="11.42578125" style="129"/>
    <col min="17" max="17" width="21.42578125" customWidth="1"/>
    <col min="18" max="18" width="17.42578125" bestFit="1" customWidth="1"/>
    <col min="19" max="19" width="23.85546875" bestFit="1" customWidth="1"/>
    <col min="21" max="21" width="15.42578125" bestFit="1" customWidth="1"/>
    <col min="22" max="22" width="25.28515625" bestFit="1" customWidth="1"/>
    <col min="24" max="24" width="21" bestFit="1" customWidth="1"/>
  </cols>
  <sheetData>
    <row r="1" spans="2:26">
      <c r="G1" s="129" t="s">
        <v>213</v>
      </c>
      <c r="H1" s="129" t="s">
        <v>206</v>
      </c>
    </row>
    <row r="4" spans="2:26">
      <c r="B4" t="s">
        <v>415</v>
      </c>
      <c r="C4" t="s">
        <v>407</v>
      </c>
      <c r="F4" t="s">
        <v>234</v>
      </c>
      <c r="G4" s="128" t="s">
        <v>416</v>
      </c>
      <c r="H4" s="128">
        <v>0.2</v>
      </c>
      <c r="I4" s="128"/>
      <c r="K4" s="128"/>
      <c r="Q4" t="s">
        <v>417</v>
      </c>
      <c r="R4" s="128">
        <v>0.5</v>
      </c>
      <c r="S4" s="129" t="s">
        <v>311</v>
      </c>
      <c r="T4" s="128">
        <v>0.3</v>
      </c>
      <c r="U4" s="129" t="s">
        <v>326</v>
      </c>
      <c r="V4" s="128">
        <v>0.4</v>
      </c>
      <c r="W4" s="129" t="s">
        <v>329</v>
      </c>
    </row>
    <row r="5" spans="2:26">
      <c r="B5" t="s">
        <v>418</v>
      </c>
      <c r="C5" t="s">
        <v>407</v>
      </c>
      <c r="F5" t="s">
        <v>292</v>
      </c>
      <c r="G5" s="128" t="s">
        <v>416</v>
      </c>
      <c r="H5" s="128">
        <v>0.2</v>
      </c>
      <c r="I5" s="128"/>
      <c r="K5" s="128"/>
      <c r="Q5" t="s">
        <v>419</v>
      </c>
      <c r="R5" s="128">
        <v>0.45</v>
      </c>
      <c r="S5" s="129" t="s">
        <v>311</v>
      </c>
      <c r="T5" s="128">
        <v>0.36</v>
      </c>
      <c r="U5" s="129" t="s">
        <v>326</v>
      </c>
      <c r="V5" s="128">
        <v>0.4</v>
      </c>
      <c r="W5" s="129" t="s">
        <v>329</v>
      </c>
    </row>
    <row r="6" spans="2:26">
      <c r="B6" t="s">
        <v>420</v>
      </c>
      <c r="C6" t="s">
        <v>329</v>
      </c>
      <c r="F6" t="s">
        <v>244</v>
      </c>
      <c r="G6" s="128" t="s">
        <v>313</v>
      </c>
      <c r="H6" s="128">
        <v>0.6</v>
      </c>
      <c r="I6" s="128" t="s">
        <v>421</v>
      </c>
      <c r="K6" s="128"/>
      <c r="Q6" t="s">
        <v>422</v>
      </c>
      <c r="R6" s="128">
        <v>0.4</v>
      </c>
      <c r="S6" s="129" t="s">
        <v>311</v>
      </c>
      <c r="T6" s="128">
        <v>0.36</v>
      </c>
      <c r="U6" s="129" t="s">
        <v>326</v>
      </c>
      <c r="V6" s="128">
        <v>0.4</v>
      </c>
      <c r="W6" s="129" t="s">
        <v>329</v>
      </c>
    </row>
    <row r="7" spans="2:26">
      <c r="B7" t="s">
        <v>423</v>
      </c>
      <c r="C7" t="s">
        <v>424</v>
      </c>
      <c r="G7" s="128"/>
      <c r="I7" s="128"/>
      <c r="K7" s="128"/>
      <c r="Q7" t="s">
        <v>425</v>
      </c>
      <c r="R7" s="128">
        <v>0.35</v>
      </c>
      <c r="S7" s="129" t="s">
        <v>313</v>
      </c>
      <c r="T7" s="128">
        <v>0.42</v>
      </c>
      <c r="U7" s="129" t="s">
        <v>326</v>
      </c>
      <c r="V7" s="128">
        <v>0.4</v>
      </c>
      <c r="W7" s="129" t="s">
        <v>329</v>
      </c>
    </row>
    <row r="8" spans="2:26">
      <c r="B8" t="s">
        <v>426</v>
      </c>
      <c r="C8" t="s">
        <v>399</v>
      </c>
      <c r="G8" s="128"/>
      <c r="I8" s="128"/>
      <c r="K8" s="128"/>
      <c r="Q8" t="s">
        <v>427</v>
      </c>
      <c r="R8" s="128">
        <v>0.35</v>
      </c>
      <c r="S8" s="129" t="s">
        <v>313</v>
      </c>
      <c r="T8" s="128">
        <v>0.6</v>
      </c>
      <c r="U8" s="129" t="s">
        <v>326</v>
      </c>
      <c r="V8" s="128">
        <v>0.26</v>
      </c>
      <c r="W8" s="129" t="s">
        <v>329</v>
      </c>
    </row>
    <row r="9" spans="2:26">
      <c r="B9" t="s">
        <v>428</v>
      </c>
      <c r="C9" t="s">
        <v>407</v>
      </c>
      <c r="G9" s="128"/>
      <c r="I9" s="128"/>
      <c r="K9" s="128"/>
      <c r="Q9" t="s">
        <v>429</v>
      </c>
      <c r="R9" s="128">
        <v>0.3</v>
      </c>
      <c r="S9" s="129" t="s">
        <v>313</v>
      </c>
      <c r="T9" s="128">
        <v>0.6</v>
      </c>
      <c r="U9" s="129" t="s">
        <v>326</v>
      </c>
      <c r="V9" s="128">
        <v>0.3</v>
      </c>
      <c r="W9" s="129" t="s">
        <v>329</v>
      </c>
    </row>
    <row r="10" spans="2:26">
      <c r="B10" t="s">
        <v>430</v>
      </c>
      <c r="C10" t="s">
        <v>329</v>
      </c>
    </row>
    <row r="11" spans="2:26">
      <c r="B11" t="s">
        <v>431</v>
      </c>
      <c r="C11" t="s">
        <v>329</v>
      </c>
      <c r="F11" t="s">
        <v>415</v>
      </c>
      <c r="G11" s="129" t="s">
        <v>309</v>
      </c>
      <c r="H11" s="128">
        <v>0.1</v>
      </c>
      <c r="I11" s="129" t="s">
        <v>416</v>
      </c>
      <c r="J11" s="128">
        <v>0.2</v>
      </c>
      <c r="K11" s="129" t="s">
        <v>407</v>
      </c>
    </row>
    <row r="12" spans="2:26">
      <c r="B12" t="s">
        <v>432</v>
      </c>
      <c r="C12" t="s">
        <v>424</v>
      </c>
      <c r="F12" t="s">
        <v>418</v>
      </c>
      <c r="G12" s="129" t="s">
        <v>309</v>
      </c>
      <c r="H12" s="128">
        <v>0.1</v>
      </c>
      <c r="I12" s="129" t="s">
        <v>326</v>
      </c>
      <c r="J12" s="128">
        <v>0.4</v>
      </c>
      <c r="K12" s="129" t="s">
        <v>407</v>
      </c>
      <c r="Q12" t="s">
        <v>205</v>
      </c>
      <c r="R12" t="s">
        <v>433</v>
      </c>
      <c r="S12" s="129" t="s">
        <v>142</v>
      </c>
      <c r="T12" t="s">
        <v>219</v>
      </c>
      <c r="U12" s="129" t="s">
        <v>220</v>
      </c>
      <c r="V12" t="s">
        <v>225</v>
      </c>
      <c r="W12" s="129" t="s">
        <v>206</v>
      </c>
      <c r="X12" t="s">
        <v>213</v>
      </c>
      <c r="Y12" s="129" t="s">
        <v>206</v>
      </c>
      <c r="Z12" t="s">
        <v>434</v>
      </c>
    </row>
    <row r="13" spans="2:26">
      <c r="B13" t="s">
        <v>435</v>
      </c>
      <c r="C13" t="s">
        <v>399</v>
      </c>
      <c r="F13" t="s">
        <v>420</v>
      </c>
      <c r="G13" s="129" t="s">
        <v>309</v>
      </c>
      <c r="H13" s="128">
        <v>0.1</v>
      </c>
      <c r="I13" s="129" t="s">
        <v>329</v>
      </c>
      <c r="J13" s="128">
        <v>0.6</v>
      </c>
      <c r="K13" s="129" t="s">
        <v>329</v>
      </c>
      <c r="Q13" t="s">
        <v>309</v>
      </c>
      <c r="R13" t="s">
        <v>416</v>
      </c>
      <c r="S13" t="s">
        <v>407</v>
      </c>
      <c r="T13" t="s">
        <v>234</v>
      </c>
      <c r="U13" t="s">
        <v>376</v>
      </c>
      <c r="V13" t="s">
        <v>309</v>
      </c>
      <c r="W13" s="127">
        <v>0.1</v>
      </c>
      <c r="X13" t="s">
        <v>416</v>
      </c>
      <c r="Y13" s="127">
        <v>0.2</v>
      </c>
      <c r="Z13" t="s">
        <v>407</v>
      </c>
    </row>
    <row r="14" spans="2:26">
      <c r="B14" t="s">
        <v>436</v>
      </c>
      <c r="C14" t="s">
        <v>329</v>
      </c>
      <c r="F14" t="s">
        <v>423</v>
      </c>
      <c r="G14" s="129" t="s">
        <v>309</v>
      </c>
      <c r="H14" s="128">
        <v>0.1</v>
      </c>
      <c r="I14" s="129" t="s">
        <v>332</v>
      </c>
      <c r="J14" s="128">
        <v>0.8</v>
      </c>
      <c r="K14" s="129" t="s">
        <v>402</v>
      </c>
      <c r="Q14" t="s">
        <v>309</v>
      </c>
      <c r="R14" t="s">
        <v>326</v>
      </c>
      <c r="S14" t="s">
        <v>407</v>
      </c>
      <c r="T14" t="s">
        <v>234</v>
      </c>
      <c r="U14" t="s">
        <v>376</v>
      </c>
      <c r="V14" t="s">
        <v>309</v>
      </c>
      <c r="W14" s="127">
        <v>0.1</v>
      </c>
      <c r="X14" t="s">
        <v>326</v>
      </c>
      <c r="Y14" s="127">
        <v>0.4</v>
      </c>
      <c r="Z14" t="s">
        <v>407</v>
      </c>
    </row>
    <row r="15" spans="2:26">
      <c r="B15" t="s">
        <v>437</v>
      </c>
      <c r="C15" t="s">
        <v>329</v>
      </c>
      <c r="F15" t="s">
        <v>426</v>
      </c>
      <c r="G15" s="129" t="s">
        <v>309</v>
      </c>
      <c r="H15" s="128">
        <v>0.1</v>
      </c>
      <c r="I15" s="129" t="s">
        <v>336</v>
      </c>
      <c r="J15" s="128">
        <v>1</v>
      </c>
      <c r="K15" s="129" t="s">
        <v>399</v>
      </c>
      <c r="Q15" t="s">
        <v>309</v>
      </c>
      <c r="R15" t="s">
        <v>329</v>
      </c>
      <c r="S15" t="s">
        <v>329</v>
      </c>
      <c r="T15" t="s">
        <v>234</v>
      </c>
      <c r="U15" t="s">
        <v>376</v>
      </c>
      <c r="V15" t="s">
        <v>309</v>
      </c>
      <c r="W15" s="127">
        <v>0.1</v>
      </c>
      <c r="X15" t="s">
        <v>329</v>
      </c>
      <c r="Y15" s="127">
        <v>0.6</v>
      </c>
      <c r="Z15" t="s">
        <v>329</v>
      </c>
    </row>
    <row r="16" spans="2:26">
      <c r="B16" t="s">
        <v>438</v>
      </c>
      <c r="C16" t="s">
        <v>329</v>
      </c>
      <c r="F16" t="s">
        <v>428</v>
      </c>
      <c r="G16" s="129" t="s">
        <v>309</v>
      </c>
      <c r="H16" s="128">
        <v>0.2</v>
      </c>
      <c r="I16" s="129" t="s">
        <v>416</v>
      </c>
      <c r="J16" s="128">
        <v>0.2</v>
      </c>
      <c r="K16" s="129" t="s">
        <v>407</v>
      </c>
      <c r="T16" t="s">
        <v>234</v>
      </c>
      <c r="U16" t="s">
        <v>376</v>
      </c>
    </row>
    <row r="17" spans="2:21">
      <c r="B17" t="s">
        <v>439</v>
      </c>
      <c r="C17" t="s">
        <v>424</v>
      </c>
      <c r="F17" t="s">
        <v>430</v>
      </c>
      <c r="G17" s="129" t="s">
        <v>309</v>
      </c>
      <c r="H17" s="128">
        <v>0.2</v>
      </c>
      <c r="I17" s="129" t="s">
        <v>326</v>
      </c>
      <c r="J17" s="128">
        <v>0.4</v>
      </c>
      <c r="K17" s="129" t="s">
        <v>407</v>
      </c>
      <c r="R17" s="128">
        <v>0.5</v>
      </c>
      <c r="S17" s="127">
        <v>0.5</v>
      </c>
      <c r="T17" t="s">
        <v>234</v>
      </c>
      <c r="U17" t="s">
        <v>376</v>
      </c>
    </row>
    <row r="18" spans="2:21">
      <c r="B18" t="s">
        <v>440</v>
      </c>
      <c r="C18" t="s">
        <v>399</v>
      </c>
      <c r="F18" t="s">
        <v>431</v>
      </c>
      <c r="G18" s="129" t="s">
        <v>309</v>
      </c>
      <c r="H18" s="128">
        <v>0.2</v>
      </c>
      <c r="I18" s="129" t="s">
        <v>329</v>
      </c>
      <c r="J18" s="128">
        <v>0.6</v>
      </c>
      <c r="K18" s="129" t="s">
        <v>329</v>
      </c>
      <c r="R18" s="128">
        <v>0.45</v>
      </c>
      <c r="S18" s="127">
        <v>0.35</v>
      </c>
      <c r="T18" t="s">
        <v>234</v>
      </c>
      <c r="U18" t="s">
        <v>376</v>
      </c>
    </row>
    <row r="19" spans="2:21">
      <c r="B19" t="s">
        <v>441</v>
      </c>
      <c r="C19" t="s">
        <v>329</v>
      </c>
      <c r="F19" t="s">
        <v>432</v>
      </c>
      <c r="G19" s="129" t="s">
        <v>309</v>
      </c>
      <c r="H19" s="128">
        <v>0.2</v>
      </c>
      <c r="I19" s="129" t="s">
        <v>332</v>
      </c>
      <c r="J19" s="128">
        <v>0.8</v>
      </c>
      <c r="K19" s="129" t="s">
        <v>402</v>
      </c>
      <c r="R19" s="128">
        <v>0.4</v>
      </c>
      <c r="T19" t="s">
        <v>234</v>
      </c>
      <c r="U19" t="s">
        <v>376</v>
      </c>
    </row>
    <row r="20" spans="2:21">
      <c r="B20" t="s">
        <v>442</v>
      </c>
      <c r="C20" t="s">
        <v>329</v>
      </c>
      <c r="F20" t="s">
        <v>435</v>
      </c>
      <c r="G20" s="129" t="s">
        <v>309</v>
      </c>
      <c r="H20" s="128">
        <v>0.2</v>
      </c>
      <c r="I20" s="129" t="s">
        <v>336</v>
      </c>
      <c r="J20" s="128">
        <v>1</v>
      </c>
      <c r="K20" s="129" t="s">
        <v>399</v>
      </c>
      <c r="R20" s="128">
        <v>0.35</v>
      </c>
      <c r="T20" t="s">
        <v>234</v>
      </c>
      <c r="U20" t="s">
        <v>376</v>
      </c>
    </row>
    <row r="21" spans="2:21">
      <c r="B21" t="s">
        <v>443</v>
      </c>
      <c r="C21" t="s">
        <v>424</v>
      </c>
      <c r="F21" t="s">
        <v>436</v>
      </c>
      <c r="G21" s="129" t="s">
        <v>311</v>
      </c>
      <c r="H21" s="128">
        <v>0.3</v>
      </c>
      <c r="I21" s="129" t="s">
        <v>416</v>
      </c>
      <c r="J21" s="128">
        <v>0.2</v>
      </c>
      <c r="K21" s="129" t="s">
        <v>407</v>
      </c>
      <c r="R21" s="128">
        <v>0.35</v>
      </c>
      <c r="T21" t="s">
        <v>234</v>
      </c>
      <c r="U21" t="s">
        <v>376</v>
      </c>
    </row>
    <row r="22" spans="2:21">
      <c r="B22" t="s">
        <v>444</v>
      </c>
      <c r="C22" t="s">
        <v>424</v>
      </c>
      <c r="F22" t="s">
        <v>437</v>
      </c>
      <c r="G22" s="129" t="s">
        <v>311</v>
      </c>
      <c r="H22" s="128">
        <v>0.3</v>
      </c>
      <c r="I22" s="129" t="s">
        <v>326</v>
      </c>
      <c r="J22" s="128">
        <v>0.4</v>
      </c>
      <c r="K22" s="129" t="s">
        <v>329</v>
      </c>
      <c r="R22" s="128">
        <v>0.3</v>
      </c>
      <c r="T22" t="s">
        <v>234</v>
      </c>
      <c r="U22" t="s">
        <v>376</v>
      </c>
    </row>
    <row r="23" spans="2:21">
      <c r="B23" t="s">
        <v>445</v>
      </c>
      <c r="C23" t="s">
        <v>399</v>
      </c>
      <c r="F23" t="s">
        <v>438</v>
      </c>
      <c r="G23" s="129" t="s">
        <v>311</v>
      </c>
      <c r="H23" s="128">
        <v>0.3</v>
      </c>
      <c r="I23" s="129" t="s">
        <v>329</v>
      </c>
      <c r="J23" s="128">
        <v>0.6</v>
      </c>
      <c r="K23" s="129" t="s">
        <v>329</v>
      </c>
      <c r="T23" t="s">
        <v>234</v>
      </c>
      <c r="U23" t="s">
        <v>376</v>
      </c>
    </row>
    <row r="24" spans="2:21">
      <c r="B24" t="s">
        <v>446</v>
      </c>
      <c r="C24" t="s">
        <v>424</v>
      </c>
      <c r="F24" t="s">
        <v>439</v>
      </c>
      <c r="G24" s="129" t="s">
        <v>311</v>
      </c>
      <c r="H24" s="128">
        <v>0.3</v>
      </c>
      <c r="I24" s="129" t="s">
        <v>332</v>
      </c>
      <c r="J24" s="128">
        <v>0.8</v>
      </c>
      <c r="K24" s="129" t="s">
        <v>402</v>
      </c>
      <c r="T24" t="s">
        <v>234</v>
      </c>
      <c r="U24" t="s">
        <v>376</v>
      </c>
    </row>
    <row r="25" spans="2:21">
      <c r="B25" t="s">
        <v>447</v>
      </c>
      <c r="C25" t="s">
        <v>424</v>
      </c>
      <c r="F25" t="s">
        <v>440</v>
      </c>
      <c r="G25" s="129" t="s">
        <v>311</v>
      </c>
      <c r="H25" s="128">
        <v>0.3</v>
      </c>
      <c r="I25" s="129" t="s">
        <v>336</v>
      </c>
      <c r="J25" s="128">
        <v>1</v>
      </c>
      <c r="K25" s="129" t="s">
        <v>399</v>
      </c>
    </row>
    <row r="26" spans="2:21">
      <c r="B26" t="s">
        <v>448</v>
      </c>
      <c r="C26" t="s">
        <v>424</v>
      </c>
      <c r="F26" t="s">
        <v>441</v>
      </c>
      <c r="G26" s="129" t="s">
        <v>311</v>
      </c>
      <c r="H26" s="128">
        <v>0.4</v>
      </c>
      <c r="I26" s="129" t="s">
        <v>416</v>
      </c>
      <c r="J26" s="128">
        <v>0.2</v>
      </c>
      <c r="K26" s="129" t="s">
        <v>407</v>
      </c>
    </row>
    <row r="27" spans="2:21">
      <c r="B27" t="s">
        <v>449</v>
      </c>
      <c r="C27" t="s">
        <v>424</v>
      </c>
      <c r="F27" t="s">
        <v>442</v>
      </c>
      <c r="G27" s="129" t="s">
        <v>311</v>
      </c>
      <c r="H27" s="128">
        <v>0.4</v>
      </c>
      <c r="I27" s="129" t="s">
        <v>326</v>
      </c>
      <c r="J27" s="128">
        <v>0.4</v>
      </c>
      <c r="K27" s="129" t="s">
        <v>329</v>
      </c>
    </row>
    <row r="28" spans="2:21">
      <c r="B28" t="s">
        <v>450</v>
      </c>
      <c r="C28" t="s">
        <v>399</v>
      </c>
      <c r="F28" t="s">
        <v>443</v>
      </c>
      <c r="G28" s="129" t="s">
        <v>311</v>
      </c>
      <c r="H28" s="128">
        <v>0.4</v>
      </c>
      <c r="I28" s="129" t="s">
        <v>329</v>
      </c>
      <c r="J28" s="128">
        <v>0.6</v>
      </c>
      <c r="K28" s="129" t="s">
        <v>329</v>
      </c>
    </row>
    <row r="29" spans="2:21">
      <c r="F29" t="s">
        <v>444</v>
      </c>
      <c r="G29" s="129" t="s">
        <v>311</v>
      </c>
      <c r="H29" s="128">
        <v>0.4</v>
      </c>
      <c r="I29" s="129" t="s">
        <v>332</v>
      </c>
      <c r="J29" s="128">
        <v>0.8</v>
      </c>
      <c r="K29" s="129" t="s">
        <v>402</v>
      </c>
    </row>
    <row r="30" spans="2:21">
      <c r="F30" t="s">
        <v>445</v>
      </c>
      <c r="G30" s="129" t="s">
        <v>311</v>
      </c>
      <c r="H30" s="128">
        <v>0.4</v>
      </c>
      <c r="I30" s="129" t="s">
        <v>336</v>
      </c>
      <c r="J30" s="128">
        <v>1</v>
      </c>
      <c r="K30" s="129" t="s">
        <v>399</v>
      </c>
    </row>
    <row r="31" spans="2:21">
      <c r="F31" t="s">
        <v>451</v>
      </c>
      <c r="G31" s="129" t="s">
        <v>313</v>
      </c>
      <c r="H31" s="128">
        <v>0.5</v>
      </c>
      <c r="I31" s="129" t="s">
        <v>416</v>
      </c>
      <c r="J31" s="128">
        <v>0.2</v>
      </c>
      <c r="K31" s="129" t="s">
        <v>329</v>
      </c>
    </row>
    <row r="32" spans="2:21">
      <c r="F32" t="s">
        <v>452</v>
      </c>
      <c r="G32" s="129" t="s">
        <v>313</v>
      </c>
      <c r="H32" s="128">
        <v>0.5</v>
      </c>
      <c r="I32" s="129" t="s">
        <v>326</v>
      </c>
      <c r="J32" s="128">
        <v>0.4</v>
      </c>
      <c r="K32" s="129" t="s">
        <v>329</v>
      </c>
    </row>
    <row r="33" spans="6:11">
      <c r="F33" t="s">
        <v>453</v>
      </c>
      <c r="G33" s="129" t="s">
        <v>313</v>
      </c>
      <c r="H33" s="128">
        <v>0.5</v>
      </c>
      <c r="I33" s="129" t="s">
        <v>329</v>
      </c>
      <c r="J33" s="128">
        <v>0.6</v>
      </c>
      <c r="K33" s="129" t="s">
        <v>329</v>
      </c>
    </row>
    <row r="34" spans="6:11">
      <c r="F34" t="s">
        <v>454</v>
      </c>
      <c r="G34" s="129" t="s">
        <v>313</v>
      </c>
      <c r="H34" s="128">
        <v>0.5</v>
      </c>
      <c r="I34" s="129" t="s">
        <v>332</v>
      </c>
      <c r="J34" s="128">
        <v>0.8</v>
      </c>
      <c r="K34" s="129" t="s">
        <v>402</v>
      </c>
    </row>
    <row r="35" spans="6:11">
      <c r="F35" t="s">
        <v>455</v>
      </c>
      <c r="G35" s="129" t="s">
        <v>313</v>
      </c>
      <c r="H35" s="128">
        <v>0.5</v>
      </c>
      <c r="I35" s="129" t="s">
        <v>336</v>
      </c>
      <c r="J35" s="128">
        <v>1</v>
      </c>
      <c r="K35" s="129" t="s">
        <v>399</v>
      </c>
    </row>
    <row r="37" spans="6:11" ht="45">
      <c r="G37" s="130" t="s">
        <v>456</v>
      </c>
    </row>
    <row r="38" spans="6:11" ht="105">
      <c r="G38" s="130" t="s">
        <v>457</v>
      </c>
    </row>
    <row r="39" spans="6:11" ht="75">
      <c r="G39" s="130" t="s">
        <v>458</v>
      </c>
    </row>
    <row r="40" spans="6:11" ht="75">
      <c r="G40" s="130" t="s">
        <v>459</v>
      </c>
    </row>
    <row r="41" spans="6:11" ht="75">
      <c r="G41" s="130" t="s">
        <v>460</v>
      </c>
    </row>
    <row r="42" spans="6:11" ht="45">
      <c r="G42" s="130" t="s">
        <v>461</v>
      </c>
    </row>
    <row r="43" spans="6:11" ht="105">
      <c r="G43" s="130" t="s">
        <v>462</v>
      </c>
    </row>
    <row r="44" spans="6:11" ht="75">
      <c r="G44" s="130" t="s">
        <v>463</v>
      </c>
    </row>
    <row r="45" spans="6:11" ht="75">
      <c r="G45" s="130" t="s">
        <v>464</v>
      </c>
    </row>
    <row r="46" spans="6:11" ht="75">
      <c r="G46" s="130" t="s">
        <v>465</v>
      </c>
    </row>
    <row r="47" spans="6:11" ht="45">
      <c r="G47" s="130" t="s">
        <v>466</v>
      </c>
    </row>
    <row r="48" spans="6:11" ht="105">
      <c r="G48" s="130" t="s">
        <v>467</v>
      </c>
    </row>
    <row r="49" spans="7:7" ht="75">
      <c r="G49" s="130" t="s">
        <v>468</v>
      </c>
    </row>
    <row r="50" spans="7:7" ht="75">
      <c r="G50" s="130" t="s">
        <v>469</v>
      </c>
    </row>
    <row r="51" spans="7:7" ht="75">
      <c r="G51" s="130" t="s">
        <v>470</v>
      </c>
    </row>
    <row r="52" spans="7:7" ht="45">
      <c r="G52" s="130" t="s">
        <v>471</v>
      </c>
    </row>
    <row r="53" spans="7:7" ht="105">
      <c r="G53" s="130" t="s">
        <v>472</v>
      </c>
    </row>
    <row r="54" spans="7:7" ht="75">
      <c r="G54" s="130" t="s">
        <v>473</v>
      </c>
    </row>
    <row r="55" spans="7:7" ht="75">
      <c r="G55" s="130" t="s">
        <v>474</v>
      </c>
    </row>
    <row r="56" spans="7:7" ht="75">
      <c r="G56" s="130" t="s">
        <v>475</v>
      </c>
    </row>
    <row r="57" spans="7:7" ht="45">
      <c r="G57" s="130" t="s">
        <v>476</v>
      </c>
    </row>
    <row r="58" spans="7:7" ht="105">
      <c r="G58" s="130" t="s">
        <v>477</v>
      </c>
    </row>
    <row r="59" spans="7:7" ht="75">
      <c r="G59" s="130" t="s">
        <v>478</v>
      </c>
    </row>
    <row r="60" spans="7:7" ht="75">
      <c r="G60" s="130" t="s">
        <v>479</v>
      </c>
    </row>
    <row r="61" spans="7:7" ht="75">
      <c r="G61" s="130" t="s">
        <v>480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42578125" customWidth="1"/>
    <col min="5" max="5" width="20.42578125" customWidth="1"/>
    <col min="6" max="6" width="22.28515625" customWidth="1"/>
    <col min="7" max="7" width="21.85546875" customWidth="1"/>
    <col min="11" max="11" width="16.42578125" customWidth="1"/>
  </cols>
  <sheetData>
    <row r="2" spans="2:11">
      <c r="B2" s="3" t="s">
        <v>481</v>
      </c>
      <c r="C2" s="3" t="s">
        <v>482</v>
      </c>
      <c r="D2" s="3" t="s">
        <v>483</v>
      </c>
      <c r="E2" s="5" t="s">
        <v>484</v>
      </c>
      <c r="F2" s="3" t="s">
        <v>485</v>
      </c>
      <c r="G2" s="3" t="s">
        <v>486</v>
      </c>
      <c r="H2" s="3" t="s">
        <v>487</v>
      </c>
      <c r="I2" s="3" t="s">
        <v>488</v>
      </c>
      <c r="J2" s="3" t="s">
        <v>489</v>
      </c>
      <c r="K2" s="3" t="s">
        <v>490</v>
      </c>
    </row>
    <row r="3" spans="2:11" ht="30">
      <c r="B3" t="s">
        <v>248</v>
      </c>
      <c r="C3" s="77" t="s">
        <v>231</v>
      </c>
      <c r="D3" s="4" t="s">
        <v>325</v>
      </c>
      <c r="E3" t="s">
        <v>234</v>
      </c>
      <c r="F3" t="s">
        <v>376</v>
      </c>
      <c r="G3" t="s">
        <v>236</v>
      </c>
      <c r="H3" t="s">
        <v>241</v>
      </c>
      <c r="I3" t="s">
        <v>238</v>
      </c>
      <c r="J3" t="s">
        <v>276</v>
      </c>
      <c r="K3" t="s">
        <v>491</v>
      </c>
    </row>
    <row r="4" spans="2:11" ht="75">
      <c r="B4" s="139" t="s">
        <v>340</v>
      </c>
      <c r="C4" t="s">
        <v>492</v>
      </c>
      <c r="D4" s="4" t="s">
        <v>328</v>
      </c>
      <c r="E4" t="s">
        <v>292</v>
      </c>
      <c r="F4" t="s">
        <v>235</v>
      </c>
      <c r="G4" t="s">
        <v>245</v>
      </c>
      <c r="H4" t="s">
        <v>237</v>
      </c>
      <c r="I4" t="s">
        <v>266</v>
      </c>
      <c r="J4" t="s">
        <v>265</v>
      </c>
      <c r="K4" t="s">
        <v>493</v>
      </c>
    </row>
    <row r="5" spans="2:11" ht="60">
      <c r="B5" s="139" t="s">
        <v>227</v>
      </c>
      <c r="C5" t="s">
        <v>273</v>
      </c>
      <c r="D5" s="4" t="s">
        <v>252</v>
      </c>
      <c r="E5" t="s">
        <v>244</v>
      </c>
      <c r="K5" t="s">
        <v>239</v>
      </c>
    </row>
    <row r="6" spans="2:11" ht="45">
      <c r="B6" s="139" t="s">
        <v>363</v>
      </c>
      <c r="C6" t="s">
        <v>494</v>
      </c>
      <c r="D6" s="4" t="s">
        <v>335</v>
      </c>
      <c r="K6" t="s">
        <v>254</v>
      </c>
    </row>
    <row r="7" spans="2:11" ht="60">
      <c r="B7" s="139" t="s">
        <v>295</v>
      </c>
      <c r="C7" t="s">
        <v>495</v>
      </c>
      <c r="D7" s="78" t="s">
        <v>339</v>
      </c>
    </row>
    <row r="8" spans="2:11" ht="30">
      <c r="B8" s="139" t="s">
        <v>269</v>
      </c>
      <c r="C8" t="s">
        <v>299</v>
      </c>
      <c r="D8" s="4" t="s">
        <v>341</v>
      </c>
    </row>
    <row r="9" spans="2:11" ht="30">
      <c r="B9" s="139" t="s">
        <v>281</v>
      </c>
      <c r="C9" t="s">
        <v>496</v>
      </c>
      <c r="D9" s="4" t="s">
        <v>342</v>
      </c>
    </row>
    <row r="10" spans="2:11" ht="30">
      <c r="C10" t="s">
        <v>285</v>
      </c>
      <c r="D10" s="4" t="s">
        <v>343</v>
      </c>
    </row>
    <row r="11" spans="2:11" ht="30">
      <c r="D11" s="4" t="s">
        <v>344</v>
      </c>
    </row>
    <row r="12" spans="2:11" ht="30">
      <c r="D12" s="4" t="s">
        <v>345</v>
      </c>
    </row>
    <row r="13" spans="2:11" ht="30">
      <c r="D13" s="190" t="s">
        <v>346</v>
      </c>
    </row>
    <row r="14" spans="2:11" ht="30">
      <c r="D14" s="190" t="s">
        <v>232</v>
      </c>
    </row>
    <row r="15" spans="2:11" ht="30">
      <c r="D15" s="190" t="s">
        <v>347</v>
      </c>
    </row>
    <row r="16" spans="2:11" ht="30">
      <c r="D16" s="190" t="s">
        <v>263</v>
      </c>
    </row>
    <row r="17" spans="4:4" ht="30">
      <c r="D17" s="190" t="s">
        <v>348</v>
      </c>
    </row>
    <row r="18" spans="4:4" ht="60">
      <c r="D18" s="77" t="s">
        <v>497</v>
      </c>
    </row>
    <row r="19" spans="4:4" ht="60">
      <c r="D19" s="77" t="s">
        <v>498</v>
      </c>
    </row>
    <row r="20" spans="4:4" ht="30">
      <c r="D20" s="130" t="s">
        <v>350</v>
      </c>
    </row>
    <row r="21" spans="4:4" ht="30">
      <c r="D21" s="130" t="s">
        <v>499</v>
      </c>
    </row>
    <row r="22" spans="4:4" ht="30">
      <c r="D22" s="130" t="s">
        <v>300</v>
      </c>
    </row>
    <row r="23" spans="4:4" ht="30">
      <c r="D23" s="130" t="s">
        <v>500</v>
      </c>
    </row>
    <row r="24" spans="4:4" ht="45">
      <c r="D24" s="130" t="s">
        <v>501</v>
      </c>
    </row>
    <row r="25" spans="4:4" ht="45">
      <c r="D25" s="130" t="s">
        <v>367</v>
      </c>
    </row>
    <row r="26" spans="4:4" ht="60">
      <c r="D26" s="130" t="s">
        <v>368</v>
      </c>
    </row>
    <row r="27" spans="4:4" ht="45">
      <c r="D27" s="130" t="s">
        <v>502</v>
      </c>
    </row>
    <row r="28" spans="4:4" ht="45">
      <c r="D28" s="130" t="s">
        <v>503</v>
      </c>
    </row>
    <row r="29" spans="4:4" ht="45">
      <c r="D29" s="130" t="s">
        <v>286</v>
      </c>
    </row>
    <row r="30" spans="4:4" ht="45">
      <c r="D30" s="130" t="s">
        <v>504</v>
      </c>
    </row>
    <row r="31" spans="4:4" ht="45">
      <c r="D31" s="130" t="s">
        <v>505</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KL54"/>
  <sheetViews>
    <sheetView topLeftCell="U1" zoomScale="89" zoomScaleNormal="89" workbookViewId="0">
      <selection activeCell="AI20" sqref="AI20:AI24"/>
    </sheetView>
  </sheetViews>
  <sheetFormatPr baseColWidth="10" defaultColWidth="11.42578125" defaultRowHeight="15"/>
  <cols>
    <col min="2" max="2" width="20" customWidth="1"/>
    <col min="3" max="3" width="25.7109375" customWidth="1"/>
    <col min="4" max="4" width="35.140625" customWidth="1"/>
    <col min="5" max="5" width="21.42578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style="86" customWidth="1"/>
    <col min="17" max="17" width="13.140625" customWidth="1"/>
    <col min="21" max="21" width="14.42578125" customWidth="1"/>
    <col min="23" max="23" width="14" bestFit="1" customWidth="1"/>
    <col min="24" max="24" width="38.42578125" hidden="1" customWidth="1"/>
    <col min="25" max="25" width="44.85546875" hidden="1" customWidth="1"/>
    <col min="26" max="26" width="6.42578125" hidden="1" customWidth="1"/>
    <col min="27" max="27" width="11.85546875" customWidth="1"/>
    <col min="28" max="28" width="10.85546875" customWidth="1"/>
    <col min="29" max="29" width="39.42578125" hidden="1" customWidth="1"/>
    <col min="30" max="30" width="6.42578125" hidden="1" customWidth="1"/>
    <col min="31" max="31" width="13.42578125" customWidth="1"/>
    <col min="33" max="33" width="13.42578125" customWidth="1"/>
    <col min="34" max="34" width="21.140625" customWidth="1"/>
    <col min="35" max="35" width="16.710937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1" customFormat="1" ht="16.5" customHeight="1">
      <c r="A1" s="418"/>
      <c r="B1" s="419"/>
      <c r="C1" s="419"/>
      <c r="D1" s="408" t="s">
        <v>190</v>
      </c>
      <c r="E1" s="408"/>
      <c r="F1" s="408"/>
      <c r="G1" s="408"/>
      <c r="H1" s="408"/>
      <c r="I1" s="408"/>
      <c r="J1" s="408"/>
      <c r="K1" s="408"/>
      <c r="L1" s="408"/>
      <c r="M1" s="408"/>
      <c r="N1" s="408"/>
      <c r="O1" s="408"/>
      <c r="P1" s="408"/>
      <c r="Q1" s="408"/>
      <c r="R1" s="408"/>
      <c r="S1" s="408"/>
      <c r="T1" s="408"/>
      <c r="U1" s="408"/>
      <c r="V1" s="408"/>
      <c r="W1" s="408"/>
      <c r="X1" s="408"/>
      <c r="Y1" s="408"/>
      <c r="Z1" s="408"/>
      <c r="AA1" s="408"/>
      <c r="AB1" s="408"/>
      <c r="AC1" s="408"/>
      <c r="AD1" s="408"/>
      <c r="AE1" s="408"/>
      <c r="AF1" s="408"/>
      <c r="AG1" s="408"/>
      <c r="AH1" s="408"/>
      <c r="AI1" s="408"/>
      <c r="AJ1" s="408"/>
      <c r="AK1" s="408"/>
      <c r="AL1" s="410" t="s">
        <v>191</v>
      </c>
      <c r="AM1" s="410"/>
      <c r="AN1" s="41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420"/>
      <c r="B2" s="421"/>
      <c r="C2" s="421"/>
      <c r="D2" s="409"/>
      <c r="E2" s="409"/>
      <c r="F2" s="409"/>
      <c r="G2" s="409"/>
      <c r="H2" s="409"/>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10"/>
      <c r="AM2" s="410"/>
      <c r="AN2" s="41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192"/>
      <c r="D3" s="409"/>
      <c r="E3" s="409"/>
      <c r="F3" s="409"/>
      <c r="G3" s="40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10"/>
      <c r="AM3" s="410"/>
      <c r="AN3" s="41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411" t="s">
        <v>192</v>
      </c>
      <c r="B4" s="412"/>
      <c r="C4" s="413"/>
      <c r="D4" s="414" t="s">
        <v>6</v>
      </c>
      <c r="E4" s="415"/>
      <c r="F4" s="415"/>
      <c r="G4" s="415"/>
      <c r="H4" s="415"/>
      <c r="I4" s="415"/>
      <c r="J4" s="415"/>
      <c r="K4" s="415"/>
      <c r="L4" s="415"/>
      <c r="M4" s="415"/>
      <c r="N4" s="416"/>
      <c r="O4" s="417"/>
      <c r="P4" s="417"/>
      <c r="Q4" s="417"/>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54.75" customHeight="1">
      <c r="A5" s="411" t="s">
        <v>193</v>
      </c>
      <c r="B5" s="412"/>
      <c r="C5" s="413"/>
      <c r="D5" s="422" t="s">
        <v>194</v>
      </c>
      <c r="E5" s="423"/>
      <c r="F5" s="423"/>
      <c r="G5" s="423"/>
      <c r="H5" s="423"/>
      <c r="I5" s="423"/>
      <c r="J5" s="423"/>
      <c r="K5" s="423"/>
      <c r="L5" s="423"/>
      <c r="M5" s="423"/>
      <c r="N5" s="424"/>
      <c r="O5" s="1"/>
      <c r="P5" s="204"/>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411" t="s">
        <v>195</v>
      </c>
      <c r="B6" s="412"/>
      <c r="C6" s="413"/>
      <c r="D6" s="422" t="s">
        <v>196</v>
      </c>
      <c r="E6" s="423"/>
      <c r="F6" s="423"/>
      <c r="G6" s="423"/>
      <c r="H6" s="423"/>
      <c r="I6" s="423"/>
      <c r="J6" s="423"/>
      <c r="K6" s="423"/>
      <c r="L6" s="423"/>
      <c r="M6" s="423"/>
      <c r="N6" s="424"/>
      <c r="O6" s="1"/>
      <c r="P6" s="204"/>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405" t="s">
        <v>197</v>
      </c>
      <c r="B7" s="406"/>
      <c r="C7" s="406"/>
      <c r="D7" s="406"/>
      <c r="E7" s="406"/>
      <c r="F7" s="406"/>
      <c r="G7" s="406"/>
      <c r="H7" s="407"/>
      <c r="I7" s="405" t="s">
        <v>198</v>
      </c>
      <c r="J7" s="406"/>
      <c r="K7" s="406"/>
      <c r="L7" s="406"/>
      <c r="M7" s="406"/>
      <c r="N7" s="407"/>
      <c r="O7" s="405" t="s">
        <v>199</v>
      </c>
      <c r="P7" s="406"/>
      <c r="Q7" s="406"/>
      <c r="R7" s="406"/>
      <c r="S7" s="406"/>
      <c r="T7" s="406"/>
      <c r="U7" s="406"/>
      <c r="V7" s="406"/>
      <c r="W7" s="407"/>
      <c r="X7" s="405" t="s">
        <v>200</v>
      </c>
      <c r="Y7" s="406"/>
      <c r="Z7" s="406"/>
      <c r="AA7" s="406"/>
      <c r="AB7" s="406"/>
      <c r="AC7" s="406"/>
      <c r="AD7" s="406"/>
      <c r="AE7" s="406"/>
      <c r="AF7" s="406"/>
      <c r="AG7" s="406"/>
      <c r="AH7" s="407"/>
      <c r="AI7" s="405" t="s">
        <v>103</v>
      </c>
      <c r="AJ7" s="406"/>
      <c r="AK7" s="406"/>
      <c r="AL7" s="406"/>
      <c r="AM7" s="406"/>
      <c r="AN7" s="425"/>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429" t="s">
        <v>201</v>
      </c>
      <c r="B8" s="432" t="s">
        <v>202</v>
      </c>
      <c r="C8" s="431" t="s">
        <v>128</v>
      </c>
      <c r="D8" s="433" t="s">
        <v>203</v>
      </c>
      <c r="E8" s="433" t="s">
        <v>132</v>
      </c>
      <c r="F8" s="434" t="s">
        <v>134</v>
      </c>
      <c r="G8" s="426" t="s">
        <v>136</v>
      </c>
      <c r="H8" s="433" t="s">
        <v>204</v>
      </c>
      <c r="I8" s="427" t="s">
        <v>205</v>
      </c>
      <c r="J8" s="428" t="s">
        <v>206</v>
      </c>
      <c r="K8" s="426" t="s">
        <v>207</v>
      </c>
      <c r="L8" s="426" t="s">
        <v>208</v>
      </c>
      <c r="M8" s="428" t="s">
        <v>206</v>
      </c>
      <c r="N8" s="433" t="s">
        <v>142</v>
      </c>
      <c r="O8" s="436" t="s">
        <v>209</v>
      </c>
      <c r="P8" s="443" t="s">
        <v>144</v>
      </c>
      <c r="Q8" s="426" t="s">
        <v>146</v>
      </c>
      <c r="R8" s="435" t="s">
        <v>210</v>
      </c>
      <c r="S8" s="435"/>
      <c r="T8" s="435"/>
      <c r="U8" s="435"/>
      <c r="V8" s="435"/>
      <c r="W8" s="435"/>
      <c r="X8" s="441" t="s">
        <v>211</v>
      </c>
      <c r="Y8" s="436" t="s">
        <v>212</v>
      </c>
      <c r="Z8" s="436" t="s">
        <v>206</v>
      </c>
      <c r="AA8" s="193"/>
      <c r="AB8" s="193"/>
      <c r="AC8" s="436" t="s">
        <v>213</v>
      </c>
      <c r="AD8" s="436" t="s">
        <v>206</v>
      </c>
      <c r="AE8" s="193"/>
      <c r="AF8" s="193"/>
      <c r="AG8" s="441" t="s">
        <v>214</v>
      </c>
      <c r="AH8" s="436" t="s">
        <v>162</v>
      </c>
      <c r="AI8" s="435" t="s">
        <v>103</v>
      </c>
      <c r="AJ8" s="435" t="s">
        <v>215</v>
      </c>
      <c r="AK8" s="435" t="s">
        <v>216</v>
      </c>
      <c r="AL8" s="435" t="s">
        <v>217</v>
      </c>
      <c r="AM8" s="439" t="s">
        <v>218</v>
      </c>
      <c r="AN8" s="439" t="s">
        <v>166</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430"/>
      <c r="B9" s="438"/>
      <c r="C9" s="432"/>
      <c r="D9" s="426"/>
      <c r="E9" s="426"/>
      <c r="F9" s="432"/>
      <c r="G9" s="427"/>
      <c r="H9" s="426"/>
      <c r="I9" s="427"/>
      <c r="J9" s="428"/>
      <c r="K9" s="427"/>
      <c r="L9" s="427"/>
      <c r="M9" s="428"/>
      <c r="N9" s="426"/>
      <c r="O9" s="437"/>
      <c r="P9" s="444"/>
      <c r="Q9" s="427"/>
      <c r="R9" s="131" t="s">
        <v>219</v>
      </c>
      <c r="S9" s="131" t="s">
        <v>220</v>
      </c>
      <c r="T9" s="131" t="s">
        <v>221</v>
      </c>
      <c r="U9" s="131" t="s">
        <v>222</v>
      </c>
      <c r="V9" s="131" t="s">
        <v>223</v>
      </c>
      <c r="W9" s="131" t="s">
        <v>224</v>
      </c>
      <c r="X9" s="436"/>
      <c r="Y9" s="442"/>
      <c r="Z9" s="442"/>
      <c r="AA9" s="195" t="s">
        <v>225</v>
      </c>
      <c r="AB9" s="195" t="s">
        <v>206</v>
      </c>
      <c r="AC9" s="442"/>
      <c r="AD9" s="442"/>
      <c r="AE9" s="194" t="s">
        <v>213</v>
      </c>
      <c r="AF9" s="194" t="s">
        <v>206</v>
      </c>
      <c r="AG9" s="436"/>
      <c r="AH9" s="437"/>
      <c r="AI9" s="426"/>
      <c r="AJ9" s="426"/>
      <c r="AK9" s="426"/>
      <c r="AL9" s="426"/>
      <c r="AM9" s="440"/>
      <c r="AN9" s="440"/>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4.75" customHeight="1">
      <c r="A10" s="395">
        <v>1</v>
      </c>
      <c r="B10" s="385" t="s">
        <v>226</v>
      </c>
      <c r="C10" s="395" t="s">
        <v>227</v>
      </c>
      <c r="D10" s="445" t="s">
        <v>228</v>
      </c>
      <c r="E10" s="395" t="s">
        <v>229</v>
      </c>
      <c r="F10" s="395" t="s">
        <v>230</v>
      </c>
      <c r="G10" s="395" t="s">
        <v>231</v>
      </c>
      <c r="H10" s="395">
        <v>12</v>
      </c>
      <c r="I10" s="402" t="str">
        <f>IF(H10&lt;=2,'Tabla probabilidad'!$B$5,IF(H10&lt;=24,'Tabla probabilidad'!$B$6,IF(H10&lt;=500,'Tabla probabilidad'!$B$7,IF(H10&lt;=5000,'Tabla probabilidad'!$B$8,IF(H10&gt;5000,'Tabla probabilidad'!$B$9)))))</f>
        <v>Baja</v>
      </c>
      <c r="J10" s="403">
        <f>IF(H10&lt;=2,'Tabla probabilidad'!$D$5,IF(H10&lt;=24,'Tabla probabilidad'!$D$6,IF(H10&lt;=500,'Tabla probabilidad'!$D$7,IF(H10&lt;=5000,'Tabla probabilidad'!$D$8,IF(H10&gt;5000,'Tabla probabilidad'!$D$9)))))</f>
        <v>0.4</v>
      </c>
      <c r="K10" s="446" t="s">
        <v>232</v>
      </c>
      <c r="L10" s="39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9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95" t="str">
        <f>VLOOKUP((I10&amp;L10),Hoja1!$B$4:$C$28,2,0)</f>
        <v>Moderado</v>
      </c>
      <c r="O10" s="189">
        <v>1</v>
      </c>
      <c r="P10" s="250" t="s">
        <v>233</v>
      </c>
      <c r="Q10" s="189" t="str">
        <f t="shared" ref="Q10" si="0">IF(R10="Preventivo","Probabilidad",IF(R10="Detectivo","Probabilidad", IF(R10="Correctivo","Impacto")))</f>
        <v>Probabilidad</v>
      </c>
      <c r="R10" s="189" t="s">
        <v>234</v>
      </c>
      <c r="S10" s="189" t="s">
        <v>235</v>
      </c>
      <c r="T10" s="191">
        <f>VLOOKUP(R10&amp;S10,Hoja1!$Q$4:$R$9,2,0)</f>
        <v>0.45</v>
      </c>
      <c r="U10" s="207" t="s">
        <v>236</v>
      </c>
      <c r="V10" s="189" t="s">
        <v>237</v>
      </c>
      <c r="W10" s="213" t="s">
        <v>238</v>
      </c>
      <c r="X10" s="191">
        <f>IF(Q10="Probabilidad",($J$10*T10),IF(Q10="Impacto"," "))</f>
        <v>0.18000000000000002</v>
      </c>
      <c r="Y10" s="191" t="str">
        <f>IF(Z10&lt;=20%,'Tabla probabilidad'!$B$5,IF(Z10&lt;=40%,'Tabla probabilidad'!$B$6,IF(Z10&lt;=60%,'Tabla probabilidad'!$B$7,IF(Z10&lt;=80%,'Tabla probabilidad'!$B$8,IF(Z10&lt;=100%,'Tabla probabilidad'!$B$9)))))</f>
        <v>Baja</v>
      </c>
      <c r="Z10" s="191">
        <f>IF(R10="Preventivo",(J10-(J10*T10)),IF(R10="Detectivo",(J10-(J10*T10)),IF(R10="Correctivo",(J10))))</f>
        <v>0.22</v>
      </c>
      <c r="AA10" s="396" t="str">
        <f>IF(AB10&lt;=20%,'Tabla probabilidad'!$B$5,IF(AB10&lt;=40%,'Tabla probabilidad'!$B$6,IF(AB10&lt;=60%,'Tabla probabilidad'!$B$7,IF(AB10&lt;=80%,'Tabla probabilidad'!$B$8,IF(AB10&lt;=100%,'Tabla probabilidad'!$B$9)))))</f>
        <v>Baja</v>
      </c>
      <c r="AB10" s="396">
        <f>AVERAGE(Z10:Z14)</f>
        <v>0.25600000000000001</v>
      </c>
      <c r="AC10" s="191" t="str">
        <f t="shared" ref="AC10:AC29" si="1">IF(AD10&lt;=20%,"Leve",IF(AD10&lt;=40%,"Menor",IF(AD10&lt;=60%,"Moderado",IF(AD10&lt;=80%,"Mayor",IF(AD10&lt;=100%,"Catastrófico")))))</f>
        <v>Menor</v>
      </c>
      <c r="AD10" s="191">
        <f t="shared" ref="AD10:AD19" si="2">IF(Q10="Probabilidad",(($M$10-0)),IF(Q10="Impacto",($M$10-($M$10*T10))))</f>
        <v>0.4</v>
      </c>
      <c r="AE10" s="396" t="str">
        <f>IF(AF10&lt;=20%,"Leve",IF(AF10&lt;=40%,"Menor",IF(AF10&lt;=60%,"Moderado",IF(AF10&lt;=80%,"Mayor",IF(AF10&lt;=100%,"Catastrófico")))))</f>
        <v>Menor</v>
      </c>
      <c r="AF10" s="396">
        <f>AVERAGE(AD10:AD14)</f>
        <v>0.37600000000000006</v>
      </c>
      <c r="AG10" s="385" t="str">
        <f>VLOOKUP(AA10&amp;AE10,Hoja1!$B$4:$C$28,2,0)</f>
        <v>Moderado</v>
      </c>
      <c r="AH10" s="385" t="s">
        <v>239</v>
      </c>
      <c r="AI10" s="385"/>
      <c r="AJ10" s="385"/>
      <c r="AK10" s="385"/>
      <c r="AL10" s="385"/>
      <c r="AM10" s="447"/>
      <c r="AN10" s="395"/>
    </row>
    <row r="11" spans="1:298" ht="27.75" customHeight="1">
      <c r="A11" s="395"/>
      <c r="B11" s="386"/>
      <c r="C11" s="395"/>
      <c r="D11" s="445"/>
      <c r="E11" s="395"/>
      <c r="F11" s="395"/>
      <c r="G11" s="395"/>
      <c r="H11" s="395"/>
      <c r="I11" s="402"/>
      <c r="J11" s="403"/>
      <c r="K11" s="446"/>
      <c r="L11" s="404"/>
      <c r="M11" s="404"/>
      <c r="N11" s="395"/>
      <c r="O11" s="189">
        <v>2</v>
      </c>
      <c r="P11" s="250" t="s">
        <v>240</v>
      </c>
      <c r="Q11" s="189" t="str">
        <f t="shared" ref="Q11:Q22" si="3">IF(R11="Preventivo","Probabilidad",IF(R11="Detectivo","Probabilidad", IF(R11="Correctivo","Impacto")))</f>
        <v>Probabilidad</v>
      </c>
      <c r="R11" s="189" t="s">
        <v>234</v>
      </c>
      <c r="S11" s="189" t="s">
        <v>235</v>
      </c>
      <c r="T11" s="191">
        <f>VLOOKUP(R11&amp;S11,Hoja1!$Q$4:$R$9,2,0)</f>
        <v>0.45</v>
      </c>
      <c r="U11" s="207" t="s">
        <v>236</v>
      </c>
      <c r="V11" s="189" t="s">
        <v>241</v>
      </c>
      <c r="W11" s="213" t="s">
        <v>238</v>
      </c>
      <c r="X11" s="191">
        <f>IF(Q11="Probabilidad",($J$10*T11),IF(Q11="Impacto"," "))</f>
        <v>0.18000000000000002</v>
      </c>
      <c r="Y11" s="191" t="str">
        <f>IF(Z11&lt;=20%,'Tabla probabilidad'!$B$5,IF(Z11&lt;=40%,'Tabla probabilidad'!$B$6,IF(Z11&lt;=60%,'Tabla probabilidad'!$B$7,IF(Z11&lt;=80%,'Tabla probabilidad'!$B$8,IF(Z11&lt;=100%,'Tabla probabilidad'!$B$9)))))</f>
        <v>Baja</v>
      </c>
      <c r="Z11" s="191">
        <f>IF(R11="Preventivo",(J10-(J10*T11)),IF(R11="Detectivo",(J10-(J10*T11)),IF(R11="Correctivo",(J10))))</f>
        <v>0.22</v>
      </c>
      <c r="AA11" s="397"/>
      <c r="AB11" s="397"/>
      <c r="AC11" s="191" t="str">
        <f t="shared" si="1"/>
        <v>Menor</v>
      </c>
      <c r="AD11" s="191">
        <f t="shared" si="2"/>
        <v>0.4</v>
      </c>
      <c r="AE11" s="397"/>
      <c r="AF11" s="397"/>
      <c r="AG11" s="386"/>
      <c r="AH11" s="386"/>
      <c r="AI11" s="386"/>
      <c r="AJ11" s="386"/>
      <c r="AK11" s="386"/>
      <c r="AL11" s="386"/>
      <c r="AM11" s="448"/>
      <c r="AN11" s="395"/>
    </row>
    <row r="12" spans="1:298" ht="45" customHeight="1">
      <c r="A12" s="395"/>
      <c r="B12" s="386"/>
      <c r="C12" s="395"/>
      <c r="D12" s="445"/>
      <c r="E12" s="395"/>
      <c r="F12" s="395"/>
      <c r="G12" s="395"/>
      <c r="H12" s="395"/>
      <c r="I12" s="402"/>
      <c r="J12" s="403"/>
      <c r="K12" s="446"/>
      <c r="L12" s="404"/>
      <c r="M12" s="404"/>
      <c r="N12" s="395"/>
      <c r="O12" s="189">
        <v>3</v>
      </c>
      <c r="P12" s="250" t="s">
        <v>242</v>
      </c>
      <c r="Q12" s="189" t="str">
        <f t="shared" si="3"/>
        <v>Probabilidad</v>
      </c>
      <c r="R12" s="189" t="s">
        <v>234</v>
      </c>
      <c r="S12" s="189" t="s">
        <v>235</v>
      </c>
      <c r="T12" s="191">
        <f>VLOOKUP(R12&amp;S12,Hoja1!$Q$4:$R$9,2,0)</f>
        <v>0.45</v>
      </c>
      <c r="U12" s="207" t="s">
        <v>236</v>
      </c>
      <c r="V12" s="189" t="s">
        <v>237</v>
      </c>
      <c r="W12" s="213" t="s">
        <v>238</v>
      </c>
      <c r="X12" s="191">
        <f>IF(Q12="Probabilidad",($J$10*T12),IF(Q12="Impacto"," "))</f>
        <v>0.18000000000000002</v>
      </c>
      <c r="Y12" s="191" t="str">
        <f>IF(Z12&lt;=20%,'Tabla probabilidad'!$B$5,IF(Z12&lt;=40%,'Tabla probabilidad'!$B$6,IF(Z12&lt;=60%,'Tabla probabilidad'!$B$7,IF(Z12&lt;=80%,'Tabla probabilidad'!$B$8,IF(Z12&lt;=100%,'Tabla probabilidad'!$B$9)))))</f>
        <v>Baja</v>
      </c>
      <c r="Z12" s="191">
        <f>IF(R12="Preventivo",(J10-(J10*T12)),IF(R12="Detectivo",(J10-(J10*T12)),IF(R12="Correctivo",(J10))))</f>
        <v>0.22</v>
      </c>
      <c r="AA12" s="397"/>
      <c r="AB12" s="397"/>
      <c r="AC12" s="191" t="str">
        <f t="shared" si="1"/>
        <v>Menor</v>
      </c>
      <c r="AD12" s="191">
        <f t="shared" si="2"/>
        <v>0.4</v>
      </c>
      <c r="AE12" s="397"/>
      <c r="AF12" s="397"/>
      <c r="AG12" s="386"/>
      <c r="AH12" s="386"/>
      <c r="AI12" s="386"/>
      <c r="AJ12" s="386"/>
      <c r="AK12" s="386"/>
      <c r="AL12" s="386"/>
      <c r="AM12" s="448"/>
      <c r="AN12" s="395"/>
    </row>
    <row r="13" spans="1:298" ht="48.75" customHeight="1">
      <c r="A13" s="395"/>
      <c r="B13" s="386"/>
      <c r="C13" s="395"/>
      <c r="D13" s="445"/>
      <c r="E13" s="395"/>
      <c r="F13" s="395"/>
      <c r="G13" s="395"/>
      <c r="H13" s="395"/>
      <c r="I13" s="402"/>
      <c r="J13" s="403"/>
      <c r="K13" s="446"/>
      <c r="L13" s="404"/>
      <c r="M13" s="404"/>
      <c r="N13" s="395"/>
      <c r="O13" s="189">
        <v>4</v>
      </c>
      <c r="P13" s="250" t="s">
        <v>243</v>
      </c>
      <c r="Q13" s="189" t="str">
        <f>IF(R13="Preventivo","Probabilidad",IF(R13="Detectivo","Probabilidad", IF(R13="Correctivo","Impacto")))</f>
        <v>Impacto</v>
      </c>
      <c r="R13" s="189" t="s">
        <v>244</v>
      </c>
      <c r="S13" s="189" t="s">
        <v>235</v>
      </c>
      <c r="T13" s="191">
        <f>VLOOKUP(R13&amp;S13,Hoja1!$Q$4:$R$9,2,0)</f>
        <v>0.3</v>
      </c>
      <c r="U13" s="189" t="s">
        <v>245</v>
      </c>
      <c r="V13" s="189" t="s">
        <v>237</v>
      </c>
      <c r="W13" s="213" t="s">
        <v>238</v>
      </c>
      <c r="X13" s="191" t="str">
        <f>IF(Q13="Probabilidad",($J$10*T13),IF(Q13="Impacto"," "))</f>
        <v xml:space="preserve"> </v>
      </c>
      <c r="Y13" s="191" t="str">
        <f>IF(Z13&lt;=20%,'Tabla probabilidad'!$B$5,IF(Z13&lt;=40%,'Tabla probabilidad'!$B$6,IF(Z13&lt;=60%,'Tabla probabilidad'!$B$7,IF(Z13&lt;=80%,'Tabla probabilidad'!$B$8,IF(Z13&lt;=100%,'Tabla probabilidad'!$B$9)))))</f>
        <v>Baja</v>
      </c>
      <c r="Z13" s="191">
        <f>IF(R13="Preventivo",(J10-(J10*T13)),IF(R13="Detectivo",(J10-(J10*T13)),IF(R13="Correctivo",(J10))))</f>
        <v>0.4</v>
      </c>
      <c r="AA13" s="397"/>
      <c r="AB13" s="397"/>
      <c r="AC13" s="191" t="str">
        <f t="shared" si="1"/>
        <v>Menor</v>
      </c>
      <c r="AD13" s="191">
        <f t="shared" si="2"/>
        <v>0.28000000000000003</v>
      </c>
      <c r="AE13" s="397"/>
      <c r="AF13" s="397"/>
      <c r="AG13" s="386"/>
      <c r="AH13" s="386"/>
      <c r="AI13" s="386"/>
      <c r="AJ13" s="386"/>
      <c r="AK13" s="386"/>
      <c r="AL13" s="386"/>
      <c r="AM13" s="448"/>
      <c r="AN13" s="395"/>
    </row>
    <row r="14" spans="1:298" ht="40.5" customHeight="1">
      <c r="A14" s="395"/>
      <c r="B14" s="400"/>
      <c r="C14" s="395"/>
      <c r="D14" s="445"/>
      <c r="E14" s="395"/>
      <c r="F14" s="395"/>
      <c r="G14" s="395"/>
      <c r="H14" s="395"/>
      <c r="I14" s="402"/>
      <c r="J14" s="403"/>
      <c r="K14" s="446"/>
      <c r="L14" s="404"/>
      <c r="M14" s="404"/>
      <c r="N14" s="395"/>
      <c r="O14" s="189">
        <v>5</v>
      </c>
      <c r="P14" s="250" t="s">
        <v>246</v>
      </c>
      <c r="Q14" s="189" t="str">
        <f t="shared" ref="Q14" si="4">IF(R14="Preventivo","Probabilidad",IF(R14="Detectivo","Probabilidad", IF(R14="Correctivo","Impacto")))</f>
        <v>Probabilidad</v>
      </c>
      <c r="R14" s="189" t="s">
        <v>234</v>
      </c>
      <c r="S14" s="189" t="s">
        <v>235</v>
      </c>
      <c r="T14" s="191">
        <f>VLOOKUP(R14&amp;S14,Hoja1!$Q$4:$R$9,2,0)</f>
        <v>0.45</v>
      </c>
      <c r="U14" s="207" t="s">
        <v>236</v>
      </c>
      <c r="V14" s="189" t="s">
        <v>241</v>
      </c>
      <c r="W14" s="213" t="s">
        <v>238</v>
      </c>
      <c r="X14" s="191">
        <f>IF(Q14="Probabilidad",($J$10*T14),IF(Q14="Impacto"," "))</f>
        <v>0.18000000000000002</v>
      </c>
      <c r="Y14" s="191" t="str">
        <f>IF(Z14&lt;=20%,'Tabla probabilidad'!$B$5,IF(Z14&lt;=40%,'Tabla probabilidad'!$B$6,IF(Z14&lt;=60%,'Tabla probabilidad'!$B$7,IF(Z14&lt;=80%,'Tabla probabilidad'!$B$8,IF(Z14&lt;=100%,'Tabla probabilidad'!$B$9)))))</f>
        <v>Baja</v>
      </c>
      <c r="Z14" s="191">
        <f>IF(R14="Preventivo",(J10-(J10*T14)),IF(R14="Detectivo",(J10-(J10*T14)),IF(R14="Correctivo",(J10))))</f>
        <v>0.22</v>
      </c>
      <c r="AA14" s="398"/>
      <c r="AB14" s="398"/>
      <c r="AC14" s="191" t="str">
        <f t="shared" si="1"/>
        <v>Menor</v>
      </c>
      <c r="AD14" s="191">
        <f t="shared" si="2"/>
        <v>0.4</v>
      </c>
      <c r="AE14" s="398"/>
      <c r="AF14" s="398"/>
      <c r="AG14" s="400"/>
      <c r="AH14" s="400"/>
      <c r="AI14" s="400"/>
      <c r="AJ14" s="400"/>
      <c r="AK14" s="400"/>
      <c r="AL14" s="400"/>
      <c r="AM14" s="449"/>
      <c r="AN14" s="395"/>
    </row>
    <row r="15" spans="1:298" ht="57" customHeight="1">
      <c r="A15" s="395">
        <v>2</v>
      </c>
      <c r="B15" s="385" t="s">
        <v>247</v>
      </c>
      <c r="C15" s="395" t="s">
        <v>248</v>
      </c>
      <c r="D15" s="468" t="s">
        <v>249</v>
      </c>
      <c r="E15" s="446" t="s">
        <v>250</v>
      </c>
      <c r="F15" s="395" t="s">
        <v>251</v>
      </c>
      <c r="G15" s="395" t="s">
        <v>231</v>
      </c>
      <c r="H15" s="395">
        <v>25</v>
      </c>
      <c r="I15" s="402" t="str">
        <f>IF(H15&lt;=2,'Tabla probabilidad'!$B$5,IF(H15&lt;=24,'Tabla probabilidad'!$B$6,IF(H15&lt;=500,'Tabla probabilidad'!$B$7,IF(H15&lt;=5000,'Tabla probabilidad'!$B$8,IF(H15&gt;5000,'Tabla probabilidad'!$B$9)))))</f>
        <v>Media</v>
      </c>
      <c r="J15" s="403">
        <f>IF(H15&lt;=2,'Tabla probabilidad'!$D$5,IF(H15&lt;=24,'Tabla probabilidad'!$D$6,IF(H15&lt;=500,'Tabla probabilidad'!$D$7,IF(H15&lt;=5000,'Tabla probabilidad'!$D$8,IF(H15&gt;5000,'Tabla probabilidad'!$D$9)))))</f>
        <v>0.6</v>
      </c>
      <c r="K15" s="446" t="s">
        <v>252</v>
      </c>
      <c r="L15" s="39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9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95" t="str">
        <f>VLOOKUP((I15&amp;L15),Hoja1!$B$4:$C$28,2,0)</f>
        <v>Moderado</v>
      </c>
      <c r="O15" s="189">
        <v>1</v>
      </c>
      <c r="P15" s="250" t="s">
        <v>253</v>
      </c>
      <c r="Q15" s="189" t="str">
        <f t="shared" ref="Q15" si="5">IF(R15="Preventivo","Probabilidad",IF(R15="Detectivo","Probabilidad", IF(R15="Correctivo","Impacto")))</f>
        <v>Probabilidad</v>
      </c>
      <c r="R15" s="189" t="s">
        <v>234</v>
      </c>
      <c r="S15" s="189" t="s">
        <v>235</v>
      </c>
      <c r="T15" s="191">
        <f>VLOOKUP(R15&amp;S15,Hoja1!$Q$4:$R$9,2,0)</f>
        <v>0.45</v>
      </c>
      <c r="U15" s="207" t="s">
        <v>236</v>
      </c>
      <c r="V15" s="189" t="s">
        <v>237</v>
      </c>
      <c r="W15" s="213" t="s">
        <v>238</v>
      </c>
      <c r="X15" s="191"/>
      <c r="Y15" s="191"/>
      <c r="Z15" s="191">
        <f t="shared" ref="Z15:Z19" si="6">IF(R15="Preventivo",(J11-(J11*T15)),IF(R15="Detectivo",(J11-(J11*T15)),IF(R15="Correctivo",(J11))))</f>
        <v>0</v>
      </c>
      <c r="AA15" s="396" t="str">
        <f>IF(AB10&lt;=20%,'Tabla probabilidad'!$B$5,IF(AB10&lt;=40%,'Tabla probabilidad'!$B$6,IF(AB15&lt;=60%,'Tabla probabilidad'!$B$7,IF(AB15&lt;=80%,'Tabla probabilidad'!$B$8,IF(AB15&lt;=100%,'Tabla probabilidad'!$B$9)))))</f>
        <v>Baja</v>
      </c>
      <c r="AB15" s="396">
        <f>AVERAGE(Z15:Z19)</f>
        <v>6.5999999999999989E-2</v>
      </c>
      <c r="AC15" s="191" t="str">
        <f t="shared" ref="AC15:AC19" si="7">IF(AD15&lt;=20%,"Leve",IF(AD15&lt;=40%,"Menor",IF(AD15&lt;=60%,"Moderado",IF(AD15&lt;=80%,"Mayor",IF(AD15&lt;=100%,"Catastrófico")))))</f>
        <v>Menor</v>
      </c>
      <c r="AD15" s="191">
        <f t="shared" si="2"/>
        <v>0.4</v>
      </c>
      <c r="AE15" s="396" t="str">
        <f>IF(AF15&lt;=20%,"Leve",IF(AF15&lt;=40%,"Menor",IF(AF15&lt;=60%,"Moderado",IF(AF15&lt;=80%,"Mayor",IF(AF15&lt;=100%,"Catastrófico")))))</f>
        <v>Menor</v>
      </c>
      <c r="AF15" s="396">
        <f>AVERAGE(AD15:AD19)</f>
        <v>0.4</v>
      </c>
      <c r="AG15" s="385" t="str">
        <f>VLOOKUP(AA15&amp;AE15,Hoja1!$B$4:$C$28,2,0)</f>
        <v>Moderado</v>
      </c>
      <c r="AH15" s="385" t="s">
        <v>254</v>
      </c>
      <c r="AI15" s="450"/>
      <c r="AJ15" s="450"/>
      <c r="AK15" s="452"/>
      <c r="AL15" s="450"/>
      <c r="AM15" s="450" t="s">
        <v>255</v>
      </c>
      <c r="AN15" s="389"/>
    </row>
    <row r="16" spans="1:298" ht="45" customHeight="1">
      <c r="A16" s="395"/>
      <c r="B16" s="386"/>
      <c r="C16" s="395"/>
      <c r="D16" s="469"/>
      <c r="E16" s="446"/>
      <c r="F16" s="395"/>
      <c r="G16" s="395"/>
      <c r="H16" s="395"/>
      <c r="I16" s="402"/>
      <c r="J16" s="403"/>
      <c r="K16" s="446"/>
      <c r="L16" s="404"/>
      <c r="M16" s="404"/>
      <c r="N16" s="395"/>
      <c r="O16" s="189">
        <v>2</v>
      </c>
      <c r="P16" s="250" t="s">
        <v>256</v>
      </c>
      <c r="Q16" s="189" t="str">
        <f t="shared" ref="Q16" si="8">IF(R16="Preventivo","Probabilidad",IF(R16="Detectivo","Probabilidad", IF(R16="Correctivo","Impacto")))</f>
        <v>Probabilidad</v>
      </c>
      <c r="R16" s="189" t="s">
        <v>234</v>
      </c>
      <c r="S16" s="189" t="s">
        <v>235</v>
      </c>
      <c r="T16" s="191">
        <f>VLOOKUP(R16&amp;S16,Hoja1!$Q$4:$R$9,2,0)</f>
        <v>0.45</v>
      </c>
      <c r="U16" s="207" t="s">
        <v>236</v>
      </c>
      <c r="V16" s="189" t="s">
        <v>241</v>
      </c>
      <c r="W16" s="213" t="s">
        <v>238</v>
      </c>
      <c r="X16" s="191"/>
      <c r="Y16" s="191"/>
      <c r="Z16" s="191">
        <f t="shared" si="6"/>
        <v>0</v>
      </c>
      <c r="AA16" s="397"/>
      <c r="AB16" s="397"/>
      <c r="AC16" s="191" t="str">
        <f t="shared" si="7"/>
        <v>Menor</v>
      </c>
      <c r="AD16" s="191">
        <f t="shared" si="2"/>
        <v>0.4</v>
      </c>
      <c r="AE16" s="397"/>
      <c r="AF16" s="397"/>
      <c r="AG16" s="386"/>
      <c r="AH16" s="386"/>
      <c r="AI16" s="390"/>
      <c r="AJ16" s="390"/>
      <c r="AK16" s="394"/>
      <c r="AL16" s="390"/>
      <c r="AM16" s="390"/>
      <c r="AN16" s="390"/>
    </row>
    <row r="17" spans="1:40" ht="42" customHeight="1">
      <c r="A17" s="395"/>
      <c r="B17" s="386"/>
      <c r="C17" s="395"/>
      <c r="D17" s="469"/>
      <c r="E17" s="446"/>
      <c r="F17" s="395"/>
      <c r="G17" s="395"/>
      <c r="H17" s="395"/>
      <c r="I17" s="402"/>
      <c r="J17" s="403"/>
      <c r="K17" s="446"/>
      <c r="L17" s="404"/>
      <c r="M17" s="404"/>
      <c r="N17" s="395"/>
      <c r="O17" s="189">
        <v>3</v>
      </c>
      <c r="P17" s="250" t="s">
        <v>257</v>
      </c>
      <c r="Q17" s="189" t="str">
        <f t="shared" ref="Q17" si="9">IF(R17="Preventivo","Probabilidad",IF(R17="Detectivo","Probabilidad", IF(R17="Correctivo","Impacto")))</f>
        <v>Probabilidad</v>
      </c>
      <c r="R17" s="189" t="s">
        <v>234</v>
      </c>
      <c r="S17" s="189" t="s">
        <v>235</v>
      </c>
      <c r="T17" s="191">
        <f>VLOOKUP(R17&amp;S17,Hoja1!$Q$4:$R$9,2,0)</f>
        <v>0.45</v>
      </c>
      <c r="U17" s="207" t="s">
        <v>236</v>
      </c>
      <c r="V17" s="189" t="s">
        <v>237</v>
      </c>
      <c r="W17" s="213" t="s">
        <v>238</v>
      </c>
      <c r="X17" s="191"/>
      <c r="Y17" s="191"/>
      <c r="Z17" s="191">
        <f t="shared" si="6"/>
        <v>0</v>
      </c>
      <c r="AA17" s="397"/>
      <c r="AB17" s="397"/>
      <c r="AC17" s="191" t="str">
        <f t="shared" si="7"/>
        <v>Menor</v>
      </c>
      <c r="AD17" s="191">
        <f t="shared" si="2"/>
        <v>0.4</v>
      </c>
      <c r="AE17" s="397"/>
      <c r="AF17" s="397"/>
      <c r="AG17" s="386"/>
      <c r="AH17" s="386"/>
      <c r="AI17" s="390"/>
      <c r="AJ17" s="390"/>
      <c r="AK17" s="394"/>
      <c r="AL17" s="390"/>
      <c r="AM17" s="390"/>
      <c r="AN17" s="390"/>
    </row>
    <row r="18" spans="1:40" ht="30" customHeight="1">
      <c r="A18" s="395"/>
      <c r="B18" s="386"/>
      <c r="C18" s="395"/>
      <c r="D18" s="469"/>
      <c r="E18" s="446"/>
      <c r="F18" s="395"/>
      <c r="G18" s="395"/>
      <c r="H18" s="395"/>
      <c r="I18" s="402"/>
      <c r="J18" s="403"/>
      <c r="K18" s="446"/>
      <c r="L18" s="404"/>
      <c r="M18" s="404"/>
      <c r="N18" s="395"/>
      <c r="O18" s="189">
        <v>4</v>
      </c>
      <c r="P18" s="250" t="s">
        <v>258</v>
      </c>
      <c r="Q18" s="189" t="str">
        <f t="shared" ref="Q18" si="10">IF(R18="Preventivo","Probabilidad",IF(R18="Detectivo","Probabilidad", IF(R18="Correctivo","Impacto")))</f>
        <v>Probabilidad</v>
      </c>
      <c r="R18" s="189" t="s">
        <v>234</v>
      </c>
      <c r="S18" s="189" t="s">
        <v>235</v>
      </c>
      <c r="T18" s="191">
        <f>VLOOKUP(R18&amp;S18,Hoja1!$Q$4:$R$9,2,0)</f>
        <v>0.45</v>
      </c>
      <c r="U18" s="207" t="s">
        <v>236</v>
      </c>
      <c r="V18" s="189" t="s">
        <v>241</v>
      </c>
      <c r="W18" s="213" t="s">
        <v>238</v>
      </c>
      <c r="X18" s="191"/>
      <c r="Y18" s="191"/>
      <c r="Z18" s="191">
        <f t="shared" si="6"/>
        <v>0</v>
      </c>
      <c r="AA18" s="397"/>
      <c r="AB18" s="397"/>
      <c r="AC18" s="191" t="str">
        <f t="shared" si="7"/>
        <v>Menor</v>
      </c>
      <c r="AD18" s="191">
        <f t="shared" si="2"/>
        <v>0.4</v>
      </c>
      <c r="AE18" s="397"/>
      <c r="AF18" s="397"/>
      <c r="AG18" s="386"/>
      <c r="AH18" s="386"/>
      <c r="AI18" s="390"/>
      <c r="AJ18" s="390"/>
      <c r="AK18" s="394"/>
      <c r="AL18" s="390"/>
      <c r="AM18" s="390"/>
      <c r="AN18" s="390"/>
    </row>
    <row r="19" spans="1:40" ht="35.25" customHeight="1">
      <c r="A19" s="395"/>
      <c r="B19" s="400"/>
      <c r="C19" s="395"/>
      <c r="D19" s="470"/>
      <c r="E19" s="446"/>
      <c r="F19" s="395"/>
      <c r="G19" s="395"/>
      <c r="H19" s="395"/>
      <c r="I19" s="402"/>
      <c r="J19" s="403"/>
      <c r="K19" s="446"/>
      <c r="L19" s="404"/>
      <c r="M19" s="404"/>
      <c r="N19" s="395"/>
      <c r="O19" s="189">
        <v>5</v>
      </c>
      <c r="P19" s="250" t="s">
        <v>258</v>
      </c>
      <c r="Q19" s="189" t="str">
        <f t="shared" ref="Q19:Q20" si="11">IF(R19="Preventivo","Probabilidad",IF(R19="Detectivo","Probabilidad", IF(R19="Correctivo","Impacto")))</f>
        <v>Probabilidad</v>
      </c>
      <c r="R19" s="189" t="s">
        <v>234</v>
      </c>
      <c r="S19" s="189" t="s">
        <v>235</v>
      </c>
      <c r="T19" s="191">
        <f>VLOOKUP(R19&amp;S19,Hoja1!$Q$4:$R$9,2,0)</f>
        <v>0.45</v>
      </c>
      <c r="U19" s="207" t="s">
        <v>236</v>
      </c>
      <c r="V19" s="189" t="s">
        <v>241</v>
      </c>
      <c r="W19" s="213" t="s">
        <v>238</v>
      </c>
      <c r="X19" s="191"/>
      <c r="Y19" s="191"/>
      <c r="Z19" s="191">
        <f t="shared" si="6"/>
        <v>0.32999999999999996</v>
      </c>
      <c r="AA19" s="398"/>
      <c r="AB19" s="398"/>
      <c r="AC19" s="191" t="str">
        <f t="shared" si="7"/>
        <v>Menor</v>
      </c>
      <c r="AD19" s="191">
        <f t="shared" si="2"/>
        <v>0.4</v>
      </c>
      <c r="AE19" s="398"/>
      <c r="AF19" s="398"/>
      <c r="AG19" s="400"/>
      <c r="AH19" s="400"/>
      <c r="AI19" s="451"/>
      <c r="AJ19" s="451"/>
      <c r="AK19" s="453"/>
      <c r="AL19" s="451"/>
      <c r="AM19" s="451"/>
      <c r="AN19" s="451"/>
    </row>
    <row r="20" spans="1:40" ht="44.25" customHeight="1">
      <c r="A20" s="395">
        <v>3</v>
      </c>
      <c r="B20" s="385" t="s">
        <v>259</v>
      </c>
      <c r="C20" s="395" t="s">
        <v>227</v>
      </c>
      <c r="D20" s="399" t="s">
        <v>260</v>
      </c>
      <c r="E20" s="385" t="s">
        <v>261</v>
      </c>
      <c r="F20" s="385" t="s">
        <v>262</v>
      </c>
      <c r="G20" s="395" t="s">
        <v>231</v>
      </c>
      <c r="H20" s="385">
        <v>12</v>
      </c>
      <c r="I20" s="402" t="str">
        <f>IF(H20&lt;=2,'Tabla probabilidad'!$B$5,IF(H20&lt;=24,'Tabla probabilidad'!$B$6,IF(H20&lt;=500,'Tabla probabilidad'!$B$7,IF(H20&lt;=5000,'Tabla probabilidad'!$B$8,IF(H20&gt;5000,'Tabla probabilidad'!$B$9)))))</f>
        <v>Baja</v>
      </c>
      <c r="J20" s="403">
        <f>IF(H20&lt;=2,'Tabla probabilidad'!$D$5,IF(H20&lt;=24,'Tabla probabilidad'!$D$6,IF(H20&lt;=500,'Tabla probabilidad'!$D$7,IF(H20&lt;=5000,'Tabla probabilidad'!$D$8,IF(H20&gt;5000,'Tabla probabilidad'!$D$9)))))</f>
        <v>0.4</v>
      </c>
      <c r="K20" s="395" t="s">
        <v>263</v>
      </c>
      <c r="L20" s="39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9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95" t="str">
        <f>VLOOKUP((I20&amp;L20),Hoja1!$B$4:$C$28,2,0)</f>
        <v xml:space="preserve">Alto </v>
      </c>
      <c r="O20" s="189">
        <v>1</v>
      </c>
      <c r="P20" s="250" t="s">
        <v>257</v>
      </c>
      <c r="Q20" s="189" t="str">
        <f t="shared" si="11"/>
        <v>Probabilidad</v>
      </c>
      <c r="R20" s="189" t="s">
        <v>234</v>
      </c>
      <c r="S20" s="189" t="s">
        <v>235</v>
      </c>
      <c r="T20" s="191">
        <f>VLOOKUP(R20&amp;S20,Hoja1!$Q$4:$R$9,2,0)</f>
        <v>0.45</v>
      </c>
      <c r="U20" s="207" t="s">
        <v>236</v>
      </c>
      <c r="V20" s="189" t="s">
        <v>237</v>
      </c>
      <c r="W20" s="213" t="s">
        <v>238</v>
      </c>
      <c r="X20" s="191">
        <f>IF(Q20="Probabilidad",($J$20*T20),IF(Q20="Impacto"," "))</f>
        <v>0.18000000000000002</v>
      </c>
      <c r="Y20" s="191" t="str">
        <f>IF(Z20&lt;=20%,'Tabla probabilidad'!$B$5,IF(Z20&lt;=40%,'Tabla probabilidad'!$B$6,IF(Z20&lt;=60%,'Tabla probabilidad'!$B$7,IF(Z20&lt;=80%,'Tabla probabilidad'!$B$8,IF(Z20&lt;=100%,'Tabla probabilidad'!$B$9)))))</f>
        <v>Baja</v>
      </c>
      <c r="Z20" s="191">
        <f>IF(R20="Preventivo",(J20-(J20*T20)),IF(R20="Detectivo",(J20-(J20*T20)),IF(R20="Correctivo",(J20))))</f>
        <v>0.22</v>
      </c>
      <c r="AA20" s="396" t="str">
        <f>IF(AB20&lt;=20%,'Tabla probabilidad'!$B$5,IF(AB20&lt;=40%,'Tabla probabilidad'!$B$6,IF(AB20&lt;=60%,'Tabla probabilidad'!$B$7,IF(AB20&lt;=80%,'Tabla probabilidad'!$B$8,IF(AB20&lt;=100%,'Tabla probabilidad'!$B$9)))))</f>
        <v>Baja</v>
      </c>
      <c r="AB20" s="396">
        <f>AVERAGE(Z20:Z24)</f>
        <v>0.25600000000000001</v>
      </c>
      <c r="AC20" s="191" t="str">
        <f t="shared" si="1"/>
        <v>Mayor</v>
      </c>
      <c r="AD20" s="191">
        <f>IF(Q20="Probabilidad",(($M$20-0)),IF(Q20="Impacto",($M$20-($M$20*T20))))</f>
        <v>0.8</v>
      </c>
      <c r="AE20" s="396" t="str">
        <f>IF(AF20&lt;=20%,"Leve",IF(AF20&lt;=40%,"Menor",IF(AF20&lt;=60%,"Moderado",IF(AF20&lt;=80%,"Mayor",IF(AF20&lt;=100%,"Catastrófico")))))</f>
        <v>Mayor</v>
      </c>
      <c r="AF20" s="396">
        <f>AVERAGE(AD20:AD24)</f>
        <v>0.752</v>
      </c>
      <c r="AG20" s="385" t="str">
        <f>VLOOKUP(AA20&amp;AE20,Hoja1!$B$4:$C$28,2,0)</f>
        <v xml:space="preserve">Alto </v>
      </c>
      <c r="AH20" s="385" t="s">
        <v>254</v>
      </c>
      <c r="AI20" s="385" t="s">
        <v>643</v>
      </c>
      <c r="AJ20" s="401" t="s">
        <v>264</v>
      </c>
      <c r="AK20" s="391">
        <v>44926</v>
      </c>
      <c r="AL20" s="391"/>
      <c r="AM20" s="447"/>
      <c r="AN20" s="395"/>
    </row>
    <row r="21" spans="1:40" ht="41.25" customHeight="1">
      <c r="A21" s="395"/>
      <c r="B21" s="386"/>
      <c r="C21" s="395"/>
      <c r="D21" s="399"/>
      <c r="E21" s="386"/>
      <c r="F21" s="386"/>
      <c r="G21" s="395"/>
      <c r="H21" s="386"/>
      <c r="I21" s="402"/>
      <c r="J21" s="403"/>
      <c r="K21" s="395"/>
      <c r="L21" s="404"/>
      <c r="M21" s="404"/>
      <c r="N21" s="395"/>
      <c r="O21" s="189">
        <v>2</v>
      </c>
      <c r="P21" s="250" t="s">
        <v>243</v>
      </c>
      <c r="Q21" s="189" t="str">
        <f>IF(R21="Preventivo","Probabilidad",IF(R21="Detectivo","Probabilidad", IF(R21="Correctivo","Impacto")))</f>
        <v>Impacto</v>
      </c>
      <c r="R21" s="189" t="s">
        <v>244</v>
      </c>
      <c r="S21" s="189" t="s">
        <v>235</v>
      </c>
      <c r="T21" s="191">
        <f>VLOOKUP(R21&amp;S21,Hoja1!$Q$4:$R$9,2,0)</f>
        <v>0.3</v>
      </c>
      <c r="U21" s="189" t="s">
        <v>245</v>
      </c>
      <c r="V21" s="189" t="s">
        <v>237</v>
      </c>
      <c r="W21" s="213" t="s">
        <v>238</v>
      </c>
      <c r="X21" s="191" t="str">
        <f>IF(Q21="Probabilidad",($J$20*T21),IF(Q21="Impacto"," "))</f>
        <v xml:space="preserve"> </v>
      </c>
      <c r="Y21" s="191" t="str">
        <f>IF(Z21&lt;=20%,'Tabla probabilidad'!$B$5,IF(Z21&lt;=40%,'Tabla probabilidad'!$B$6,IF(Z21&lt;=60%,'Tabla probabilidad'!$B$7,IF(Z21&lt;=80%,'Tabla probabilidad'!$B$8,IF(Z21&lt;=100%,'Tabla probabilidad'!$B$9)))))</f>
        <v>Baja</v>
      </c>
      <c r="Z21" s="191">
        <f>IF(R21="Preventivo",(J20-(J20*T21)),IF(R21="Detectivo",(J20-(J20*T21)),IF(R21="Correctivo",(J20))))</f>
        <v>0.4</v>
      </c>
      <c r="AA21" s="397"/>
      <c r="AB21" s="397"/>
      <c r="AC21" s="191" t="str">
        <f t="shared" si="1"/>
        <v>Moderado</v>
      </c>
      <c r="AD21" s="191">
        <f>IF(Q21="Probabilidad",(($M$20-0)),IF(Q21="Impacto",($M$20-($M$20*T21))))</f>
        <v>0.56000000000000005</v>
      </c>
      <c r="AE21" s="397"/>
      <c r="AF21" s="397"/>
      <c r="AG21" s="386"/>
      <c r="AH21" s="386"/>
      <c r="AI21" s="386"/>
      <c r="AJ21" s="386"/>
      <c r="AK21" s="386"/>
      <c r="AL21" s="386"/>
      <c r="AM21" s="448"/>
      <c r="AN21" s="395"/>
    </row>
    <row r="22" spans="1:40" ht="60">
      <c r="A22" s="395"/>
      <c r="B22" s="386"/>
      <c r="C22" s="395"/>
      <c r="D22" s="399"/>
      <c r="E22" s="386"/>
      <c r="F22" s="386"/>
      <c r="G22" s="395"/>
      <c r="H22" s="386"/>
      <c r="I22" s="402"/>
      <c r="J22" s="403"/>
      <c r="K22" s="395"/>
      <c r="L22" s="404"/>
      <c r="M22" s="404"/>
      <c r="N22" s="395"/>
      <c r="O22" s="189">
        <v>3</v>
      </c>
      <c r="P22" s="250" t="s">
        <v>246</v>
      </c>
      <c r="Q22" s="189" t="str">
        <f t="shared" si="3"/>
        <v>Probabilidad</v>
      </c>
      <c r="R22" s="189" t="s">
        <v>234</v>
      </c>
      <c r="S22" s="189" t="s">
        <v>235</v>
      </c>
      <c r="T22" s="191">
        <f>VLOOKUP(R22&amp;S22,Hoja1!$Q$4:$R$9,2,0)</f>
        <v>0.45</v>
      </c>
      <c r="U22" s="207" t="s">
        <v>236</v>
      </c>
      <c r="V22" s="189" t="s">
        <v>241</v>
      </c>
      <c r="W22" s="213" t="s">
        <v>238</v>
      </c>
      <c r="X22" s="191">
        <f>IF(Q22="Probabilidad",($J$20*T22),IF(Q22="Impacto"," "))</f>
        <v>0.18000000000000002</v>
      </c>
      <c r="Y22" s="191" t="str">
        <f>IF(Z22&lt;=20%,'Tabla probabilidad'!$B$5,IF(Z22&lt;=40%,'Tabla probabilidad'!$B$6,IF(Z22&lt;=60%,'Tabla probabilidad'!$B$7,IF(Z22&lt;=80%,'Tabla probabilidad'!$B$8,IF(Z22&lt;=100%,'Tabla probabilidad'!$B$9)))))</f>
        <v>Baja</v>
      </c>
      <c r="Z22" s="191">
        <f>IF(R22="Preventivo",(J20-(J20*T22)),IF(R22="Detectivo",(J20-(J20*T22)),IF(R22="Correctivo",(J20))))</f>
        <v>0.22</v>
      </c>
      <c r="AA22" s="397"/>
      <c r="AB22" s="397"/>
      <c r="AC22" s="191" t="str">
        <f t="shared" si="1"/>
        <v>Mayor</v>
      </c>
      <c r="AD22" s="191">
        <f>IF(Q22="Probabilidad",(($M$20-0)),IF(Q22="Impacto",($M$20-($M$20*T22))))</f>
        <v>0.8</v>
      </c>
      <c r="AE22" s="397"/>
      <c r="AF22" s="397"/>
      <c r="AG22" s="386"/>
      <c r="AH22" s="386"/>
      <c r="AI22" s="386"/>
      <c r="AJ22" s="386"/>
      <c r="AK22" s="386"/>
      <c r="AL22" s="386"/>
      <c r="AM22" s="448"/>
      <c r="AN22" s="395"/>
    </row>
    <row r="23" spans="1:40" ht="45">
      <c r="A23" s="395"/>
      <c r="B23" s="386"/>
      <c r="C23" s="395"/>
      <c r="D23" s="399"/>
      <c r="E23" s="386"/>
      <c r="F23" s="386"/>
      <c r="G23" s="395"/>
      <c r="H23" s="386"/>
      <c r="I23" s="402"/>
      <c r="J23" s="403"/>
      <c r="K23" s="395"/>
      <c r="L23" s="404"/>
      <c r="M23" s="404"/>
      <c r="N23" s="395"/>
      <c r="O23" s="189">
        <v>4</v>
      </c>
      <c r="P23" s="250" t="s">
        <v>632</v>
      </c>
      <c r="Q23" s="189" t="str">
        <f t="shared" ref="Q23" si="12">IF(R23="Preventivo","Probabilidad",IF(R23="Detectivo","Probabilidad", IF(R23="Correctivo","Impacto")))</f>
        <v>Probabilidad</v>
      </c>
      <c r="R23" s="189" t="s">
        <v>234</v>
      </c>
      <c r="S23" s="189" t="s">
        <v>235</v>
      </c>
      <c r="T23" s="191">
        <f>VLOOKUP(R23&amp;S23,Hoja1!$Q$4:$R$9,2,0)</f>
        <v>0.45</v>
      </c>
      <c r="U23" s="189" t="s">
        <v>236</v>
      </c>
      <c r="V23" s="189" t="s">
        <v>241</v>
      </c>
      <c r="W23" s="212" t="s">
        <v>238</v>
      </c>
      <c r="X23" s="191">
        <f>IF(Q23="Probabilidad",($J$20*T23),IF(Q23="Impacto"," "))</f>
        <v>0.18000000000000002</v>
      </c>
      <c r="Y23" s="191" t="str">
        <f>IF(Z23&lt;=20%,'Tabla probabilidad'!$B$5,IF(Z23&lt;=40%,'Tabla probabilidad'!$B$6,IF(Z23&lt;=60%,'Tabla probabilidad'!$B$7,IF(Z23&lt;=80%,'Tabla probabilidad'!$B$8,IF(Z23&lt;=100%,'Tabla probabilidad'!$B$9)))))</f>
        <v>Baja</v>
      </c>
      <c r="Z23" s="191">
        <f>IF(R23="Preventivo",(J20-(J20*T23)),IF(R23="Detectivo",(J20-(J20*T23)),IF(R23="Correctivo",(J20))))</f>
        <v>0.22</v>
      </c>
      <c r="AA23" s="397"/>
      <c r="AB23" s="397"/>
      <c r="AC23" s="191" t="str">
        <f t="shared" si="1"/>
        <v>Mayor</v>
      </c>
      <c r="AD23" s="191">
        <f>IF(Q23="Probabilidad",(($M$20-0)),IF(Q23="Impacto",($M$20-($M$20*T23))))</f>
        <v>0.8</v>
      </c>
      <c r="AE23" s="397"/>
      <c r="AF23" s="397"/>
      <c r="AG23" s="386"/>
      <c r="AH23" s="386"/>
      <c r="AI23" s="386"/>
      <c r="AJ23" s="386"/>
      <c r="AK23" s="386"/>
      <c r="AL23" s="386"/>
      <c r="AM23" s="448"/>
      <c r="AN23" s="395"/>
    </row>
    <row r="24" spans="1:40" ht="30">
      <c r="A24" s="395"/>
      <c r="B24" s="400"/>
      <c r="C24" s="395"/>
      <c r="D24" s="399"/>
      <c r="E24" s="400"/>
      <c r="F24" s="400"/>
      <c r="G24" s="395"/>
      <c r="H24" s="400"/>
      <c r="I24" s="402"/>
      <c r="J24" s="403"/>
      <c r="K24" s="395"/>
      <c r="L24" s="404"/>
      <c r="M24" s="404"/>
      <c r="N24" s="395"/>
      <c r="O24" s="189">
        <v>5</v>
      </c>
      <c r="P24" s="250" t="s">
        <v>267</v>
      </c>
      <c r="Q24" s="189" t="str">
        <f t="shared" ref="Q24:Q29" si="13">IF(R24="Preventivo","Probabilidad",IF(R24="Detectivo","Probabilidad", IF(R24="Correctivo","Impacto")))</f>
        <v>Probabilidad</v>
      </c>
      <c r="R24" s="189" t="s">
        <v>234</v>
      </c>
      <c r="S24" s="189" t="s">
        <v>235</v>
      </c>
      <c r="T24" s="191">
        <f>VLOOKUP(R24&amp;S24,Hoja1!$Q$4:$R$9,2,0)</f>
        <v>0.45</v>
      </c>
      <c r="U24" s="189" t="s">
        <v>245</v>
      </c>
      <c r="V24" s="189" t="s">
        <v>237</v>
      </c>
      <c r="W24" s="212" t="s">
        <v>266</v>
      </c>
      <c r="X24" s="191">
        <f>IF(Q24="Probabilidad",($J$20*T24),IF(Q24="Impacto"," "))</f>
        <v>0.18000000000000002</v>
      </c>
      <c r="Y24" s="191" t="str">
        <f>IF(Z24&lt;=20%,'Tabla probabilidad'!$B$5,IF(Z24&lt;=40%,'Tabla probabilidad'!$B$6,IF(Z24&lt;=60%,'Tabla probabilidad'!$B$7,IF(Z24&lt;=80%,'Tabla probabilidad'!$B$8,IF(Z24&lt;=100%,'Tabla probabilidad'!$B$9)))))</f>
        <v>Baja</v>
      </c>
      <c r="Z24" s="191">
        <f>IF(R24="Preventivo",(J20-(J20*T24)),IF(R24="Detectivo",(J20-(J20*T24)),IF(R24="Correctivo",(J20))))</f>
        <v>0.22</v>
      </c>
      <c r="AA24" s="398"/>
      <c r="AB24" s="398"/>
      <c r="AC24" s="191" t="str">
        <f t="shared" si="1"/>
        <v>Mayor</v>
      </c>
      <c r="AD24" s="191">
        <f>IF(Q24="Probabilidad",(($M$20-0)),IF(Q24="Impacto",($M$20-($M$20*T24))))</f>
        <v>0.8</v>
      </c>
      <c r="AE24" s="398"/>
      <c r="AF24" s="398"/>
      <c r="AG24" s="400"/>
      <c r="AH24" s="400"/>
      <c r="AI24" s="400"/>
      <c r="AJ24" s="400"/>
      <c r="AK24" s="386"/>
      <c r="AL24" s="386"/>
      <c r="AM24" s="449"/>
      <c r="AN24" s="395"/>
    </row>
    <row r="25" spans="1:40" ht="48" customHeight="1">
      <c r="A25" s="395">
        <v>4</v>
      </c>
      <c r="B25" s="385" t="s">
        <v>268</v>
      </c>
      <c r="C25" s="395" t="s">
        <v>269</v>
      </c>
      <c r="D25" s="455" t="s">
        <v>270</v>
      </c>
      <c r="E25" s="395" t="s">
        <v>271</v>
      </c>
      <c r="F25" s="395" t="s">
        <v>272</v>
      </c>
      <c r="G25" s="395" t="s">
        <v>273</v>
      </c>
      <c r="H25" s="446">
        <v>12</v>
      </c>
      <c r="I25" s="402" t="str">
        <f>IF(H25&lt;=2,'[4]Tabla probabilidad'!$B$5,IF(H25&lt;=24,'[4]Tabla probabilidad'!$B$6,IF(H25&lt;=500,'[4]Tabla probabilidad'!$B$7,IF(H25&lt;=5000,'[4]Tabla probabilidad'!$B$8,IF(H25&gt;5000,'[4]Tabla probabilidad'!$B$9)))))</f>
        <v>Baja</v>
      </c>
      <c r="J25" s="403">
        <f>IF(H25&lt;=2,'[4]Tabla probabilidad'!$D$5,IF(H25&lt;=24,'[4]Tabla probabilidad'!$D$6,IF(H25&lt;=500,'[4]Tabla probabilidad'!$D$7,IF(H25&lt;=5000,'[4]Tabla probabilidad'!$D$8,IF(H25&gt;5000,'[4]Tabla probabilidad'!$D$9)))))</f>
        <v>0.4</v>
      </c>
      <c r="K25" s="395" t="s">
        <v>252</v>
      </c>
      <c r="L25" s="39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9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95" t="str">
        <f>VLOOKUP((I25&amp;L25),[4]Hoja1!$B$4:$C$28,2,0)</f>
        <v>Moderado</v>
      </c>
      <c r="O25" s="189">
        <v>1</v>
      </c>
      <c r="P25" s="250" t="s">
        <v>274</v>
      </c>
      <c r="Q25" s="189" t="str">
        <f t="shared" si="13"/>
        <v>Probabilidad</v>
      </c>
      <c r="R25" s="189" t="s">
        <v>234</v>
      </c>
      <c r="S25" s="189" t="s">
        <v>235</v>
      </c>
      <c r="T25" s="191">
        <f>VLOOKUP(R25&amp;S25,[4]Hoja1!$Q$4:$R$9,2,0)</f>
        <v>0.45</v>
      </c>
      <c r="U25" s="202" t="s">
        <v>245</v>
      </c>
      <c r="V25" s="206" t="s">
        <v>241</v>
      </c>
      <c r="W25" s="212" t="s">
        <v>266</v>
      </c>
      <c r="X25" s="191">
        <f>IF(Q25="Probabilidad",($J$30*T25),IF(Q25="Impacto"," "))</f>
        <v>0.18000000000000002</v>
      </c>
      <c r="Y25" s="191" t="str">
        <f>IF(Z25&lt;=20%,'[4]Tabla probabilidad'!$B$5,IF(Z25&lt;=40%,'[4]Tabla probabilidad'!$B$6,IF(Z25&lt;=60%,'[4]Tabla probabilidad'!$B$7,IF(Z25&lt;=80%,'[4]Tabla probabilidad'!$B$8,IF(Z25&lt;=100%,'[4]Tabla probabilidad'!$B$9)))))</f>
        <v>Baja</v>
      </c>
      <c r="Z25" s="191">
        <f>IF(R25="Preventivo",(J25-(J25*T25)),IF(R25="Detectivo",(J25-(J25*T25)),IF(R25="Correctivo",(J25))))</f>
        <v>0.22</v>
      </c>
      <c r="AA25" s="396" t="str">
        <f>IF(AB25&lt;=20%,'[4]Tabla probabilidad'!$B$5,IF(AB25&lt;=40%,'[4]Tabla probabilidad'!$B$6,IF(AB25&lt;=60%,'[4]Tabla probabilidad'!$B$7,IF(AB25&lt;=80%,'[4]Tabla probabilidad'!$B$8,IF(AB25&lt;=100%,'[4]Tabla probabilidad'!$B$9)))))</f>
        <v>Baja</v>
      </c>
      <c r="AB25" s="396">
        <f>AVERAGE(Z25:Z29)</f>
        <v>0.22000000000000003</v>
      </c>
      <c r="AC25" s="191" t="str">
        <f t="shared" si="1"/>
        <v>Moderado</v>
      </c>
      <c r="AD25" s="191">
        <f>IF(Q25="Probabilidad",(($M$30-0)),IF(Q25="Impacto",($M$30-($M$30*T25))))</f>
        <v>0.6</v>
      </c>
      <c r="AE25" s="396" t="str">
        <f>IF(AF25&lt;=20%,"Leve",IF(AF25&lt;=40%,"Menor",IF(AF25&lt;=60%,"Moderado",IF(AF25&lt;=80%,"Mayor",IF(AF25&lt;=100%,"Catastrófico")))))</f>
        <v>Moderado</v>
      </c>
      <c r="AF25" s="396">
        <f>AVERAGE(AD25:AD29)</f>
        <v>0.6</v>
      </c>
      <c r="AG25" s="385" t="str">
        <f>VLOOKUP(AA25&amp;AE25,[4]Hoja1!$B$4:$C$28,2,0)</f>
        <v>Moderado</v>
      </c>
      <c r="AH25" s="385" t="s">
        <v>254</v>
      </c>
      <c r="AI25" s="458" t="s">
        <v>633</v>
      </c>
      <c r="AJ25" s="389" t="s">
        <v>275</v>
      </c>
      <c r="AK25" s="391">
        <v>44926</v>
      </c>
      <c r="AL25" s="460"/>
      <c r="AM25" s="462"/>
      <c r="AN25" s="395"/>
    </row>
    <row r="26" spans="1:40" ht="45">
      <c r="A26" s="395"/>
      <c r="B26" s="386"/>
      <c r="C26" s="395"/>
      <c r="D26" s="456"/>
      <c r="E26" s="395"/>
      <c r="F26" s="395"/>
      <c r="G26" s="395"/>
      <c r="H26" s="446"/>
      <c r="I26" s="402"/>
      <c r="J26" s="403"/>
      <c r="K26" s="395"/>
      <c r="L26" s="404"/>
      <c r="M26" s="404"/>
      <c r="N26" s="395"/>
      <c r="O26" s="189">
        <v>2</v>
      </c>
      <c r="P26" s="250" t="s">
        <v>277</v>
      </c>
      <c r="Q26" s="189" t="str">
        <f t="shared" si="13"/>
        <v>Probabilidad</v>
      </c>
      <c r="R26" s="189" t="s">
        <v>234</v>
      </c>
      <c r="S26" s="189" t="s">
        <v>235</v>
      </c>
      <c r="T26" s="191">
        <f>VLOOKUP(R26&amp;S26,[4]Hoja1!$Q$4:$R$9,2,0)</f>
        <v>0.45</v>
      </c>
      <c r="U26" s="202" t="s">
        <v>245</v>
      </c>
      <c r="V26" s="206" t="s">
        <v>241</v>
      </c>
      <c r="W26" s="212" t="s">
        <v>266</v>
      </c>
      <c r="X26" s="191">
        <f>IF(Q26="Probabilidad",($J$30*T26),IF(Q26="Impacto"," "))</f>
        <v>0.18000000000000002</v>
      </c>
      <c r="Y26" s="191" t="str">
        <f>IF(Z26&lt;=20%,'[4]Tabla probabilidad'!$B$5,IF(Z26&lt;=40%,'[4]Tabla probabilidad'!$B$6,IF(Z26&lt;=60%,'[4]Tabla probabilidad'!$B$7,IF(Z26&lt;=80%,'[4]Tabla probabilidad'!$B$8,IF(Z26&lt;=100%,'[4]Tabla probabilidad'!$B$9)))))</f>
        <v>Baja</v>
      </c>
      <c r="Z26" s="191">
        <f>IF(R26="Preventivo",(J25-(J25*T26)),IF(R26="Detectivo",(J25-(J25*T26)),IF(R26="Correctivo",(J25))))</f>
        <v>0.22</v>
      </c>
      <c r="AA26" s="397"/>
      <c r="AB26" s="397"/>
      <c r="AC26" s="191" t="str">
        <f t="shared" si="1"/>
        <v>Moderado</v>
      </c>
      <c r="AD26" s="191">
        <f>IF(Q26="Probabilidad",(($M$30-0)),IF(Q26="Impacto",($M$30-($M$30*T26))))</f>
        <v>0.6</v>
      </c>
      <c r="AE26" s="397"/>
      <c r="AF26" s="397"/>
      <c r="AG26" s="386"/>
      <c r="AH26" s="386"/>
      <c r="AI26" s="458"/>
      <c r="AJ26" s="390"/>
      <c r="AK26" s="392"/>
      <c r="AL26" s="461"/>
      <c r="AM26" s="463"/>
      <c r="AN26" s="395"/>
    </row>
    <row r="27" spans="1:40" ht="45">
      <c r="A27" s="395"/>
      <c r="B27" s="386"/>
      <c r="C27" s="395"/>
      <c r="D27" s="456"/>
      <c r="E27" s="395"/>
      <c r="F27" s="395"/>
      <c r="G27" s="395"/>
      <c r="H27" s="446"/>
      <c r="I27" s="402"/>
      <c r="J27" s="403"/>
      <c r="K27" s="395"/>
      <c r="L27" s="404"/>
      <c r="M27" s="404"/>
      <c r="N27" s="395"/>
      <c r="O27" s="189">
        <v>3</v>
      </c>
      <c r="P27" s="250" t="s">
        <v>278</v>
      </c>
      <c r="Q27" s="189" t="str">
        <f t="shared" si="13"/>
        <v>Probabilidad</v>
      </c>
      <c r="R27" s="189" t="s">
        <v>234</v>
      </c>
      <c r="S27" s="189" t="s">
        <v>235</v>
      </c>
      <c r="T27" s="191">
        <f>VLOOKUP(R27&amp;S27,[4]Hoja1!$Q$4:$R$9,2,0)</f>
        <v>0.45</v>
      </c>
      <c r="U27" s="207" t="s">
        <v>236</v>
      </c>
      <c r="V27" s="189" t="s">
        <v>237</v>
      </c>
      <c r="W27" s="213" t="s">
        <v>238</v>
      </c>
      <c r="X27" s="191">
        <f>IF(Q27="Probabilidad",($J$30*T27),IF(Q27="Impacto"," "))</f>
        <v>0.18000000000000002</v>
      </c>
      <c r="Y27" s="191" t="str">
        <f>IF(Z27&lt;=20%,'[4]Tabla probabilidad'!$B$5,IF(Z27&lt;=40%,'[4]Tabla probabilidad'!$B$6,IF(Z27&lt;=60%,'[4]Tabla probabilidad'!$B$7,IF(Z27&lt;=80%,'[4]Tabla probabilidad'!$B$8,IF(Z27&lt;=100%,'[4]Tabla probabilidad'!$B$9)))))</f>
        <v>Baja</v>
      </c>
      <c r="Z27" s="191">
        <f>IF(R27="Preventivo",(J25-(J25*T27)),IF(R27="Detectivo",(J25-(J25*T27)),IF(R27="Correctivo",(J25))))</f>
        <v>0.22</v>
      </c>
      <c r="AA27" s="397"/>
      <c r="AB27" s="397"/>
      <c r="AC27" s="191" t="str">
        <f t="shared" si="1"/>
        <v>Moderado</v>
      </c>
      <c r="AD27" s="191">
        <f>IF(Q27="Probabilidad",(($M$30-0)),IF(Q27="Impacto",($M$30-($M$30*T27))))</f>
        <v>0.6</v>
      </c>
      <c r="AE27" s="397"/>
      <c r="AF27" s="397"/>
      <c r="AG27" s="386"/>
      <c r="AH27" s="386"/>
      <c r="AI27" s="458"/>
      <c r="AJ27" s="390"/>
      <c r="AK27" s="392"/>
      <c r="AL27" s="461"/>
      <c r="AM27" s="463"/>
      <c r="AN27" s="395"/>
    </row>
    <row r="28" spans="1:40" ht="45">
      <c r="A28" s="395"/>
      <c r="B28" s="386"/>
      <c r="C28" s="395"/>
      <c r="D28" s="456"/>
      <c r="E28" s="395"/>
      <c r="F28" s="395"/>
      <c r="G28" s="395"/>
      <c r="H28" s="446"/>
      <c r="I28" s="402"/>
      <c r="J28" s="403"/>
      <c r="K28" s="395"/>
      <c r="L28" s="404"/>
      <c r="M28" s="404"/>
      <c r="N28" s="395"/>
      <c r="O28" s="189">
        <v>4</v>
      </c>
      <c r="P28" s="250" t="s">
        <v>279</v>
      </c>
      <c r="Q28" s="189" t="str">
        <f t="shared" si="13"/>
        <v>Probabilidad</v>
      </c>
      <c r="R28" s="189" t="s">
        <v>234</v>
      </c>
      <c r="S28" s="189" t="s">
        <v>235</v>
      </c>
      <c r="T28" s="191">
        <f>VLOOKUP(R28&amp;S28,[4]Hoja1!$Q$4:$R$9,2,0)</f>
        <v>0.45</v>
      </c>
      <c r="U28" s="189" t="s">
        <v>245</v>
      </c>
      <c r="V28" s="189" t="s">
        <v>237</v>
      </c>
      <c r="W28" s="212" t="s">
        <v>238</v>
      </c>
      <c r="X28" s="191">
        <f>IF(Q28="Probabilidad",($J$30*T28),IF(Q28="Impacto"," "))</f>
        <v>0.18000000000000002</v>
      </c>
      <c r="Y28" s="191" t="str">
        <f>IF(Z28&lt;=20%,'[4]Tabla probabilidad'!$B$5,IF(Z28&lt;=40%,'[4]Tabla probabilidad'!$B$6,IF(Z28&lt;=60%,'[4]Tabla probabilidad'!$B$7,IF(Z28&lt;=80%,'[4]Tabla probabilidad'!$B$8,IF(Z28&lt;=100%,'[4]Tabla probabilidad'!$B$9)))))</f>
        <v>Baja</v>
      </c>
      <c r="Z28" s="191">
        <f>IF(R28="Preventivo",(J25-(J25*T28)),IF(R28="Detectivo",(J25-(J25*T28)),IF(R28="Correctivo",(J25))))</f>
        <v>0.22</v>
      </c>
      <c r="AA28" s="397"/>
      <c r="AB28" s="397"/>
      <c r="AC28" s="191" t="str">
        <f t="shared" si="1"/>
        <v>Moderado</v>
      </c>
      <c r="AD28" s="191">
        <f>IF(Q28="Probabilidad",(($M$30-0)),IF(Q28="Impacto",($M$30-($M$30*T28))))</f>
        <v>0.6</v>
      </c>
      <c r="AE28" s="397"/>
      <c r="AF28" s="397"/>
      <c r="AG28" s="386"/>
      <c r="AH28" s="386"/>
      <c r="AI28" s="458"/>
      <c r="AJ28" s="390"/>
      <c r="AK28" s="392"/>
      <c r="AL28" s="461"/>
      <c r="AM28" s="463"/>
      <c r="AN28" s="395"/>
    </row>
    <row r="29" spans="1:40" ht="60.75" customHeight="1">
      <c r="A29" s="395"/>
      <c r="B29" s="400"/>
      <c r="C29" s="395"/>
      <c r="D29" s="457"/>
      <c r="E29" s="395"/>
      <c r="F29" s="395"/>
      <c r="G29" s="395"/>
      <c r="H29" s="446"/>
      <c r="I29" s="402"/>
      <c r="J29" s="403"/>
      <c r="K29" s="395"/>
      <c r="L29" s="404"/>
      <c r="M29" s="404"/>
      <c r="N29" s="395"/>
      <c r="O29" s="189">
        <v>5</v>
      </c>
      <c r="P29" s="250" t="s">
        <v>277</v>
      </c>
      <c r="Q29" s="189" t="str">
        <f t="shared" si="13"/>
        <v>Probabilidad</v>
      </c>
      <c r="R29" s="189" t="s">
        <v>234</v>
      </c>
      <c r="S29" s="189" t="s">
        <v>235</v>
      </c>
      <c r="T29" s="191">
        <f>VLOOKUP(R29&amp;S29,[4]Hoja1!$Q$4:$R$9,2,0)</f>
        <v>0.45</v>
      </c>
      <c r="U29" s="189" t="s">
        <v>236</v>
      </c>
      <c r="V29" s="206" t="s">
        <v>241</v>
      </c>
      <c r="W29" s="206" t="s">
        <v>238</v>
      </c>
      <c r="X29" s="191">
        <f>IF(Q29="Probabilidad",($J$30*T29),IF(Q29="Impacto"," "))</f>
        <v>0.18000000000000002</v>
      </c>
      <c r="Y29" s="191" t="str">
        <f>IF(Z29&lt;=20%,'[4]Tabla probabilidad'!$B$5,IF(Z29&lt;=40%,'[4]Tabla probabilidad'!$B$6,IF(Z29&lt;=60%,'[4]Tabla probabilidad'!$B$7,IF(Z29&lt;=80%,'[4]Tabla probabilidad'!$B$8,IF(Z29&lt;=100%,'[4]Tabla probabilidad'!$B$9)))))</f>
        <v>Baja</v>
      </c>
      <c r="Z29" s="191">
        <f>IF(R29="Preventivo",(J25-(J25*T29)),IF(R29="Detectivo",(J25-(J25*T29)),IF(R29="Correctivo",(J25))))</f>
        <v>0.22</v>
      </c>
      <c r="AA29" s="398"/>
      <c r="AB29" s="398"/>
      <c r="AC29" s="191" t="str">
        <f t="shared" si="1"/>
        <v>Moderado</v>
      </c>
      <c r="AD29" s="191">
        <f>IF(Q29="Probabilidad",(($M$30-0)),IF(Q29="Impacto",($M$30-($M$30*T29))))</f>
        <v>0.6</v>
      </c>
      <c r="AE29" s="398"/>
      <c r="AF29" s="398"/>
      <c r="AG29" s="400"/>
      <c r="AH29" s="400"/>
      <c r="AI29" s="458"/>
      <c r="AJ29" s="459"/>
      <c r="AK29" s="393"/>
      <c r="AL29" s="461"/>
      <c r="AM29" s="464"/>
      <c r="AN29" s="395"/>
    </row>
    <row r="30" spans="1:40" ht="80.099999999999994" customHeight="1">
      <c r="A30" s="395">
        <v>5</v>
      </c>
      <c r="B30" s="385" t="s">
        <v>280</v>
      </c>
      <c r="C30" s="395" t="s">
        <v>281</v>
      </c>
      <c r="D30" s="399" t="s">
        <v>282</v>
      </c>
      <c r="E30" s="395" t="s">
        <v>283</v>
      </c>
      <c r="F30" s="395" t="s">
        <v>284</v>
      </c>
      <c r="G30" s="395" t="s">
        <v>285</v>
      </c>
      <c r="H30" s="395">
        <v>4</v>
      </c>
      <c r="I30" s="402" t="str">
        <f>IF(H30&lt;=2,'[4]Tabla probabilidad'!$B$5,IF(H30&lt;=24,'[4]Tabla probabilidad'!$B$6,IF(H30&lt;=500,'[4]Tabla probabilidad'!$B$7,IF(H30&lt;=5000,'[4]Tabla probabilidad'!$B$8,IF(H30&gt;5000,'[4]Tabla probabilidad'!$B$9)))))</f>
        <v>Baja</v>
      </c>
      <c r="J30" s="403">
        <f>IF(H30&lt;=2,'[4]Tabla probabilidad'!$D$5,IF(H30&lt;=24,'[4]Tabla probabilidad'!$D$6,IF(H30&lt;=500,'[4]Tabla probabilidad'!$D$7,IF(H30&lt;=5000,'[4]Tabla probabilidad'!$D$8,IF(H30&gt;5000,'[4]Tabla probabilidad'!$D$9)))))</f>
        <v>0.4</v>
      </c>
      <c r="K30" s="454" t="s">
        <v>286</v>
      </c>
      <c r="L30" s="39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9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95" t="str">
        <f>VLOOKUP((I30&amp;L30),[4]Hoja1!$B$4:$C$28,2,0)</f>
        <v>Moderado</v>
      </c>
      <c r="O30" s="189">
        <v>1</v>
      </c>
      <c r="P30" s="250" t="s">
        <v>287</v>
      </c>
      <c r="Q30" s="189" t="str">
        <f>IF(R30="Preventivo","Probabilidad",IF(R30="Detectivo","Probabilidad", IF(R30="Correctivo","Impacto")))</f>
        <v>Probabilidad</v>
      </c>
      <c r="R30" s="189" t="s">
        <v>234</v>
      </c>
      <c r="S30" s="189" t="s">
        <v>235</v>
      </c>
      <c r="T30" s="191">
        <f>VLOOKUP(R30&amp;S30,[4]Hoja1!$Q$4:$R$9,2,0)</f>
        <v>0.45</v>
      </c>
      <c r="U30" s="207" t="s">
        <v>236</v>
      </c>
      <c r="V30" s="189" t="s">
        <v>241</v>
      </c>
      <c r="W30" s="203" t="s">
        <v>238</v>
      </c>
      <c r="X30" s="191">
        <f t="shared" ref="X30:X34" si="14">IF(Q30="Probabilidad",($J$35*T30),IF(Q30="Impacto"," "))</f>
        <v>0.27</v>
      </c>
      <c r="Y30" s="191" t="str">
        <f>IF(Z30&lt;=20%,'[4]Tabla probabilidad'!$B$5,IF(Z30&lt;=40%,'[4]Tabla probabilidad'!$B$6,IF(Z30&lt;=60%,'[4]Tabla probabilidad'!$B$7,IF(Z30&lt;=80%,'[4]Tabla probabilidad'!$B$8,IF(Z30&lt;=100%,'[4]Tabla probabilidad'!$B$9)))))</f>
        <v>Baja</v>
      </c>
      <c r="Z30" s="191">
        <f>IF(R30="Preventivo",(J30-(J30*T30)),IF(R30="Detectivo",(J30-(J30*T30)),IF(R30="Correctivo",(J30))))</f>
        <v>0.22</v>
      </c>
      <c r="AA30" s="396" t="str">
        <f>IF(AB30&lt;=20%,'[4]Tabla probabilidad'!$B$5,IF(AB30&lt;=40%,'[4]Tabla probabilidad'!$B$6,IF(AB30&lt;=60%,'[4]Tabla probabilidad'!$B$7,IF(AB30&lt;=80%,'[4]Tabla probabilidad'!$B$8,IF(AB30&lt;=100%,'[4]Tabla probabilidad'!$B$9)))))</f>
        <v>Baja</v>
      </c>
      <c r="AB30" s="396">
        <f>AVERAGE(Z30:Z34)</f>
        <v>0.24</v>
      </c>
      <c r="AC30" s="191" t="str">
        <f>IF(AD30&lt;=20%,"Leve",IF(AD30&lt;=40%,"Menor",IF(AD30&lt;=60%,"Moderado",IF(AD30&lt;=80%,"Mayor",IF(AD30&lt;=100%,"Catastrófico")))))</f>
        <v>Moderado</v>
      </c>
      <c r="AD30" s="191">
        <f t="shared" ref="AD30:AD34" si="15">IF(Q30="Probabilidad",(($M$35-0)),IF(Q30="Impacto",($M$35-($M$35*T30))))</f>
        <v>0.6</v>
      </c>
      <c r="AE30" s="396" t="str">
        <f>IF(AF30&lt;=20%,"Leve",IF(AF30&lt;=40%,"Menor",IF(AF30&lt;=60%,"Moderado",IF(AF30&lt;=80%,"Mayor",IF(AF30&lt;=100%,"Catastrófico")))))</f>
        <v>Moderado</v>
      </c>
      <c r="AF30" s="396">
        <f>AVERAGE(AD30:AD34)</f>
        <v>0.6</v>
      </c>
      <c r="AG30" s="385" t="str">
        <f>VLOOKUP(AA30&amp;AE30,[4]Hoja1!$B$4:$C$28,2,0)</f>
        <v>Moderado</v>
      </c>
      <c r="AH30" s="385" t="s">
        <v>239</v>
      </c>
      <c r="AI30" s="387" t="s">
        <v>288</v>
      </c>
      <c r="AJ30" s="389" t="s">
        <v>289</v>
      </c>
      <c r="AK30" s="391">
        <v>44926</v>
      </c>
      <c r="AL30" s="394"/>
      <c r="AM30" s="389"/>
      <c r="AN30" s="389"/>
    </row>
    <row r="31" spans="1:40" ht="30">
      <c r="A31" s="395"/>
      <c r="B31" s="386"/>
      <c r="C31" s="395"/>
      <c r="D31" s="399"/>
      <c r="E31" s="395"/>
      <c r="F31" s="395"/>
      <c r="G31" s="395"/>
      <c r="H31" s="395"/>
      <c r="I31" s="402"/>
      <c r="J31" s="403"/>
      <c r="K31" s="454"/>
      <c r="L31" s="404"/>
      <c r="M31" s="404"/>
      <c r="N31" s="395"/>
      <c r="O31" s="189">
        <v>2</v>
      </c>
      <c r="P31" s="250" t="s">
        <v>290</v>
      </c>
      <c r="Q31" s="189" t="str">
        <f>IF(R31="Preventivo","Probabilidad",IF(R31="Detectivo","Probabilidad", IF(R31="Correctivo","Impacto")))</f>
        <v>Probabilidad</v>
      </c>
      <c r="R31" s="189" t="s">
        <v>234</v>
      </c>
      <c r="S31" s="189" t="s">
        <v>235</v>
      </c>
      <c r="T31" s="191">
        <f>VLOOKUP(R31&amp;S31,[4]Hoja1!$Q$4:$R$9,2,0)</f>
        <v>0.45</v>
      </c>
      <c r="U31" s="189" t="s">
        <v>236</v>
      </c>
      <c r="V31" s="189" t="s">
        <v>241</v>
      </c>
      <c r="W31" s="189" t="s">
        <v>266</v>
      </c>
      <c r="X31" s="191">
        <f t="shared" si="14"/>
        <v>0.27</v>
      </c>
      <c r="Y31" s="191" t="str">
        <f>IF(Z31&lt;=20%,'[4]Tabla probabilidad'!$B$5,IF(Z31&lt;=40%,'[4]Tabla probabilidad'!$B$6,IF(Z31&lt;=60%,'[4]Tabla probabilidad'!$B$7,IF(Z31&lt;=80%,'[4]Tabla probabilidad'!$B$8,IF(Z31&lt;=100%,'[4]Tabla probabilidad'!$B$9)))))</f>
        <v>Baja</v>
      </c>
      <c r="Z31" s="191">
        <f>IF(R31="Preventivo",(J30-(J30*T31)),IF(R31="Detectivo",(J30-(J30*T31)),IF(R31="Correctivo",(J30))))</f>
        <v>0.22</v>
      </c>
      <c r="AA31" s="397"/>
      <c r="AB31" s="397"/>
      <c r="AC31" s="191" t="str">
        <f>IF(AD31&lt;=20%,"Leve",IF(AD31&lt;=40%,"Menor",IF(AD31&lt;=60%,"Moderado",IF(AD31&lt;=80%,"Mayor",IF(AD31&lt;=100%,"Catastrófico")))))</f>
        <v>Moderado</v>
      </c>
      <c r="AD31" s="191">
        <f t="shared" si="15"/>
        <v>0.6</v>
      </c>
      <c r="AE31" s="397"/>
      <c r="AF31" s="397"/>
      <c r="AG31" s="386"/>
      <c r="AH31" s="386"/>
      <c r="AI31" s="388"/>
      <c r="AJ31" s="390"/>
      <c r="AK31" s="392"/>
      <c r="AL31" s="390"/>
      <c r="AM31" s="390"/>
      <c r="AN31" s="390"/>
    </row>
    <row r="32" spans="1:40" ht="120">
      <c r="A32" s="395"/>
      <c r="B32" s="386"/>
      <c r="C32" s="395"/>
      <c r="D32" s="399"/>
      <c r="E32" s="395"/>
      <c r="F32" s="395"/>
      <c r="G32" s="395"/>
      <c r="H32" s="395"/>
      <c r="I32" s="402"/>
      <c r="J32" s="403"/>
      <c r="K32" s="454"/>
      <c r="L32" s="404"/>
      <c r="M32" s="404"/>
      <c r="N32" s="395"/>
      <c r="O32" s="189">
        <v>3</v>
      </c>
      <c r="P32" s="250" t="s">
        <v>291</v>
      </c>
      <c r="Q32" s="189" t="str">
        <f>IF(R32="Preventivo","Probabilidad",IF(R32="Detectivo","Probabilidad", IF(R32="Correctivo","Impacto")))</f>
        <v>Probabilidad</v>
      </c>
      <c r="R32" s="189" t="s">
        <v>292</v>
      </c>
      <c r="S32" s="189" t="s">
        <v>235</v>
      </c>
      <c r="T32" s="191">
        <f>VLOOKUP(R32&amp;S32,[4]Hoja1!$Q$4:$R$9,2,0)</f>
        <v>0.35</v>
      </c>
      <c r="U32" s="212" t="s">
        <v>236</v>
      </c>
      <c r="V32" s="189" t="s">
        <v>241</v>
      </c>
      <c r="W32" s="207" t="s">
        <v>238</v>
      </c>
      <c r="X32" s="191">
        <f t="shared" si="14"/>
        <v>0.21</v>
      </c>
      <c r="Y32" s="191" t="str">
        <f>IF(Z32&lt;=20%,'[4]Tabla probabilidad'!$B$5,IF(Z32&lt;=40%,'[4]Tabla probabilidad'!$B$6,IF(Z32&lt;=60%,'[4]Tabla probabilidad'!$B$7,IF(Z32&lt;=80%,'[4]Tabla probabilidad'!$B$8,IF(Z32&lt;=100%,'[4]Tabla probabilidad'!$B$9)))))</f>
        <v>Baja</v>
      </c>
      <c r="Z32" s="191">
        <f>IF(R32="Preventivo",(J30-(J30*T32)),IF(R32="Detectivo",(J30-(J30*T32)),IF(R32="Correctivo",(J30))))</f>
        <v>0.26</v>
      </c>
      <c r="AA32" s="397"/>
      <c r="AB32" s="397"/>
      <c r="AC32" s="191" t="str">
        <f>IF(AD32&lt;=20%,"Leve",IF(AD32&lt;=40%,"Menor",IF(AD32&lt;=60%,"Moderado",IF(AD32&lt;=80%,"Mayor",IF(AD32&lt;=100%,"Catastrófico")))))</f>
        <v>Moderado</v>
      </c>
      <c r="AD32" s="191">
        <f t="shared" si="15"/>
        <v>0.6</v>
      </c>
      <c r="AE32" s="397"/>
      <c r="AF32" s="397"/>
      <c r="AG32" s="386"/>
      <c r="AH32" s="386"/>
      <c r="AI32" s="388"/>
      <c r="AJ32" s="390"/>
      <c r="AK32" s="392"/>
      <c r="AL32" s="390"/>
      <c r="AM32" s="390"/>
      <c r="AN32" s="390"/>
    </row>
    <row r="33" spans="1:40" ht="60">
      <c r="A33" s="395"/>
      <c r="B33" s="386"/>
      <c r="C33" s="395"/>
      <c r="D33" s="399"/>
      <c r="E33" s="395"/>
      <c r="F33" s="395"/>
      <c r="G33" s="395"/>
      <c r="H33" s="395"/>
      <c r="I33" s="402"/>
      <c r="J33" s="403"/>
      <c r="K33" s="454"/>
      <c r="L33" s="404"/>
      <c r="M33" s="404"/>
      <c r="N33" s="395"/>
      <c r="O33" s="189">
        <v>4</v>
      </c>
      <c r="P33" s="250" t="s">
        <v>293</v>
      </c>
      <c r="Q33" s="189" t="str">
        <f>IF(R33="Preventivo","Probabilidad",IF(R33="Detectivo","Probabilidad", IF(R33="Correctivo","Impacto")))</f>
        <v>Probabilidad</v>
      </c>
      <c r="R33" s="189" t="s">
        <v>234</v>
      </c>
      <c r="S33" s="208" t="s">
        <v>235</v>
      </c>
      <c r="T33" s="209">
        <v>0.35</v>
      </c>
      <c r="U33" s="208" t="s">
        <v>236</v>
      </c>
      <c r="V33" s="208" t="s">
        <v>241</v>
      </c>
      <c r="W33" s="208" t="s">
        <v>238</v>
      </c>
      <c r="X33" s="191">
        <f t="shared" si="14"/>
        <v>0.21</v>
      </c>
      <c r="Y33" s="191" t="str">
        <f>IF(Z33&lt;=20%,'[4]Tabla probabilidad'!$B$5,IF(Z33&lt;=40%,'[4]Tabla probabilidad'!$B$6,IF(Z33&lt;=60%,'[4]Tabla probabilidad'!$B$7,IF(Z33&lt;=80%,'[4]Tabla probabilidad'!$B$8,IF(Z33&lt;=100%,'[4]Tabla probabilidad'!$B$9)))))</f>
        <v>Baja</v>
      </c>
      <c r="Z33" s="191">
        <f>IF(R33="Preventivo",(J30-(J30*T33)),IF(R33="Detectivo",(J30-(J30*T33)),IF(R33="Correctivo",(J30))))</f>
        <v>0.26</v>
      </c>
      <c r="AA33" s="397"/>
      <c r="AB33" s="397"/>
      <c r="AC33" s="191" t="str">
        <f>IF(AD33&lt;=20%,"Leve",IF(AD33&lt;=40%,"Menor",IF(AD33&lt;=60%,"Moderado",IF(AD33&lt;=80%,"Mayor",IF(AD33&lt;=100%,"Catastrófico")))))</f>
        <v>Moderado</v>
      </c>
      <c r="AD33" s="191">
        <f t="shared" si="15"/>
        <v>0.6</v>
      </c>
      <c r="AE33" s="397"/>
      <c r="AF33" s="397"/>
      <c r="AG33" s="386"/>
      <c r="AH33" s="386"/>
      <c r="AI33" s="388"/>
      <c r="AJ33" s="390"/>
      <c r="AK33" s="392"/>
      <c r="AL33" s="390"/>
      <c r="AM33" s="390"/>
      <c r="AN33" s="390"/>
    </row>
    <row r="34" spans="1:40">
      <c r="A34" s="395"/>
      <c r="B34" s="400"/>
      <c r="C34" s="395"/>
      <c r="D34" s="399"/>
      <c r="E34" s="395"/>
      <c r="F34" s="395"/>
      <c r="G34" s="395"/>
      <c r="H34" s="395"/>
      <c r="I34" s="402"/>
      <c r="J34" s="403"/>
      <c r="K34" s="454"/>
      <c r="L34" s="404"/>
      <c r="M34" s="404"/>
      <c r="N34" s="395"/>
      <c r="O34" s="189"/>
      <c r="P34" s="250"/>
      <c r="Q34" s="210"/>
      <c r="R34" s="208"/>
      <c r="S34" s="208"/>
      <c r="T34" s="211"/>
      <c r="U34" s="208"/>
      <c r="V34" s="208"/>
      <c r="W34" s="208"/>
      <c r="X34" s="191" t="b">
        <f t="shared" si="14"/>
        <v>0</v>
      </c>
      <c r="Y34" s="191" t="b">
        <f>IF(Z34&lt;=20%,'[4]Tabla probabilidad'!$B$5,IF(Z34&lt;=40%,'[4]Tabla probabilidad'!$B$6,IF(Z34&lt;=60%,'[4]Tabla probabilidad'!$B$7,IF(Z34&lt;=80%,'[4]Tabla probabilidad'!$B$8,IF(Z34&lt;=100%,'[4]Tabla probabilidad'!$B$9)))))</f>
        <v>0</v>
      </c>
      <c r="Z34" s="191" t="b">
        <f>IF(R34="Preventivo",(J30-(J30*T34)),IF(R34="Detectivo",(J30-(J30*T34)),IF(R34="Correctivo",(J30))))</f>
        <v>0</v>
      </c>
      <c r="AA34" s="398"/>
      <c r="AB34" s="397"/>
      <c r="AC34" s="201" t="b">
        <f>IF(AD34&lt;=20%,"Leve",IF(AD34&lt;=40%,"Menor",IF(AD34&lt;=60%,"Moderado",IF(AD34&lt;=80%,"Mayor",IF(AD34&lt;=100%,"Catastrófico")))))</f>
        <v>0</v>
      </c>
      <c r="AD34" s="201" t="b">
        <f t="shared" si="15"/>
        <v>0</v>
      </c>
      <c r="AE34" s="397"/>
      <c r="AF34" s="397"/>
      <c r="AG34" s="386"/>
      <c r="AH34" s="386"/>
      <c r="AI34" s="388"/>
      <c r="AJ34" s="390"/>
      <c r="AK34" s="393"/>
      <c r="AL34" s="390"/>
      <c r="AM34" s="390"/>
      <c r="AN34" s="459"/>
    </row>
    <row r="35" spans="1:40" ht="45">
      <c r="A35" s="395">
        <v>6</v>
      </c>
      <c r="B35" s="395" t="s">
        <v>294</v>
      </c>
      <c r="C35" s="395" t="s">
        <v>295</v>
      </c>
      <c r="D35" s="445" t="s">
        <v>296</v>
      </c>
      <c r="E35" s="395" t="s">
        <v>297</v>
      </c>
      <c r="F35" s="395" t="s">
        <v>298</v>
      </c>
      <c r="G35" s="395" t="s">
        <v>299</v>
      </c>
      <c r="H35" s="395">
        <v>40</v>
      </c>
      <c r="I35" s="402" t="str">
        <f>IF(H35&lt;=2,'[5]Tabla probabilidad'!$B$5,IF(H35&lt;=24,'[5]Tabla probabilidad'!$B$6,IF(H35&lt;=500,'[5]Tabla probabilidad'!$B$7,IF(H35&lt;=5000,'[5]Tabla probabilidad'!$B$8,IF(H35&gt;5000,'[5]Tabla probabilidad'!$B$9)))))</f>
        <v>Media</v>
      </c>
      <c r="J35" s="403">
        <f>IF(H35&lt;=2,'[5]Tabla probabilidad'!$D$5,IF(H35&lt;=24,'[5]Tabla probabilidad'!$D$6,IF(H35&lt;=500,'[5]Tabla probabilidad'!$D$7,IF(H35&lt;=5000,'[5]Tabla probabilidad'!$D$8,IF(H35&gt;5000,'[5]Tabla probabilidad'!$D$9)))))</f>
        <v>0.6</v>
      </c>
      <c r="K35" s="395" t="s">
        <v>300</v>
      </c>
      <c r="L35" s="39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9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95" t="str">
        <f>VLOOKUP((I35&amp;L35),[5]Hoja1!$B$4:$C$28,2,0)</f>
        <v>Moderado</v>
      </c>
      <c r="O35" s="189">
        <v>1</v>
      </c>
      <c r="P35" s="250" t="s">
        <v>301</v>
      </c>
      <c r="Q35" s="189" t="str">
        <f t="shared" ref="Q35:Q39" si="16">IF(R35="Preventivo","Probabilidad",IF(R35="Detectivo","Probabilidad", IF(R35="Correctivo","Impacto")))</f>
        <v>Probabilidad</v>
      </c>
      <c r="R35" s="189" t="s">
        <v>234</v>
      </c>
      <c r="S35" s="189" t="s">
        <v>235</v>
      </c>
      <c r="T35" s="191">
        <f>VLOOKUP(R35&amp;S35,[5]Hoja1!$Q$4:$R$9,2,0)</f>
        <v>0.45</v>
      </c>
      <c r="U35" s="189" t="s">
        <v>236</v>
      </c>
      <c r="V35" s="189" t="s">
        <v>241</v>
      </c>
      <c r="W35" s="212" t="s">
        <v>238</v>
      </c>
      <c r="X35" s="191">
        <f>IF(Q35="Probabilidad",($J$40*T35),IF(Q35="Impacto"," "))</f>
        <v>9.0000000000000011E-2</v>
      </c>
      <c r="Y35" s="191" t="str">
        <f>IF(Z35&lt;=20%,'[5]Tabla probabilidad'!$B$5,IF(Z35&lt;=40%,'[5]Tabla probabilidad'!$B$6,IF(Z35&lt;=60%,'[5]Tabla probabilidad'!$B$7,IF(Z35&lt;=80%,'[5]Tabla probabilidad'!$B$8,IF(Z35&lt;=100%,'[5]Tabla probabilidad'!$B$9)))))</f>
        <v>Baja</v>
      </c>
      <c r="Z35" s="191">
        <f>IF(R35="Preventivo",(J35-(J35*T35)),IF(R35="Detectivo",(J35-(J35*T35)),IF(R35="Correctivo",(J35))))</f>
        <v>0.32999999999999996</v>
      </c>
      <c r="AA35" s="396" t="str">
        <f>IF(AB35&lt;=20%,'[5]Tabla probabilidad'!$B$5,IF(AB35&lt;=40%,'[5]Tabla probabilidad'!$B$6,IF(AB35&lt;=60%,'[5]Tabla probabilidad'!$B$7,IF(AB35&lt;=80%,'[5]Tabla probabilidad'!$B$8,IF(AB35&lt;=100%,'[5]Tabla probabilidad'!$B$9)))))</f>
        <v>Baja</v>
      </c>
      <c r="AB35" s="403">
        <f>AVERAGE(Z35:Z39)</f>
        <v>0.32999999999999996</v>
      </c>
      <c r="AC35" s="191" t="str">
        <f t="shared" ref="AC35:AC39" si="17">IF(AD35&lt;=20%,"Leve",IF(AD35&lt;=40%,"Menor",IF(AD35&lt;=60%,"Moderado",IF(AD35&lt;=80%,"Mayor",IF(AD35&lt;=100%,"Catastrófico")))))</f>
        <v>Leve</v>
      </c>
      <c r="AD35" s="191">
        <f>IF(Q35="Probabilidad",(($M$40-0)),IF(Q35="Impacto",($M$40-($M$40*T35))))</f>
        <v>0</v>
      </c>
      <c r="AE35" s="403" t="str">
        <f>IF(AF35&lt;=20%,"Leve",IF(AF35&lt;=40%,"Menor",IF(AF35&lt;=60%,"Moderado",IF(AF35&lt;=80%,"Mayor",IF(AF35&lt;=100%,"Catastrófico")))))</f>
        <v>Leve</v>
      </c>
      <c r="AF35" s="403">
        <f>AVERAGE(AD35:AD39)</f>
        <v>0</v>
      </c>
      <c r="AG35" s="395" t="str">
        <f>VLOOKUP(AA35&amp;AE35,[5]Hoja1!$B$4:$C$28,2,0)</f>
        <v>Bajo</v>
      </c>
      <c r="AH35" s="454" t="s">
        <v>254</v>
      </c>
      <c r="AI35" s="395"/>
      <c r="AJ35" s="395"/>
      <c r="AK35" s="395"/>
      <c r="AL35" s="395"/>
      <c r="AM35" s="395"/>
      <c r="AN35" s="395"/>
    </row>
    <row r="36" spans="1:40" ht="45">
      <c r="A36" s="395"/>
      <c r="B36" s="395"/>
      <c r="C36" s="395"/>
      <c r="D36" s="445"/>
      <c r="E36" s="395"/>
      <c r="F36" s="395"/>
      <c r="G36" s="395"/>
      <c r="H36" s="395"/>
      <c r="I36" s="402"/>
      <c r="J36" s="403"/>
      <c r="K36" s="395"/>
      <c r="L36" s="404"/>
      <c r="M36" s="404"/>
      <c r="N36" s="395"/>
      <c r="O36" s="189">
        <v>2</v>
      </c>
      <c r="P36" s="250" t="s">
        <v>302</v>
      </c>
      <c r="Q36" s="189" t="str">
        <f t="shared" si="16"/>
        <v>Probabilidad</v>
      </c>
      <c r="R36" s="189" t="s">
        <v>234</v>
      </c>
      <c r="S36" s="189" t="s">
        <v>235</v>
      </c>
      <c r="T36" s="191">
        <f>VLOOKUP(R36&amp;S36,[5]Hoja1!$Q$4:$R$9,2,0)</f>
        <v>0.45</v>
      </c>
      <c r="U36" s="212" t="s">
        <v>236</v>
      </c>
      <c r="V36" s="189" t="s">
        <v>241</v>
      </c>
      <c r="W36" s="212" t="s">
        <v>238</v>
      </c>
      <c r="X36" s="191">
        <f t="shared" ref="X36:X39" si="18">IF(Q36="Probabilidad",($J$40*T36),IF(Q36="Impacto"," "))</f>
        <v>9.0000000000000011E-2</v>
      </c>
      <c r="Y36" s="191" t="str">
        <f>IF(Z36&lt;=20%,'[5]Tabla probabilidad'!$B$5,IF(Z36&lt;=40%,'[5]Tabla probabilidad'!$B$6,IF(Z36&lt;=60%,'[5]Tabla probabilidad'!$B$7,IF(Z36&lt;=80%,'[5]Tabla probabilidad'!$B$8,IF(Z36&lt;=100%,'[5]Tabla probabilidad'!$B$9)))))</f>
        <v>Baja</v>
      </c>
      <c r="Z36" s="191">
        <f>IF(R36="Preventivo",(J35-(J35*T36)),IF(R36="Detectivo",(J35-(J35*T36)),IF(R36="Correctivo",(J35))))</f>
        <v>0.32999999999999996</v>
      </c>
      <c r="AA36" s="397"/>
      <c r="AB36" s="403"/>
      <c r="AC36" s="191" t="str">
        <f t="shared" si="17"/>
        <v>Leve</v>
      </c>
      <c r="AD36" s="191">
        <f t="shared" ref="AD36:AD39" si="19">IF(Q36="Probabilidad",(($M$40-0)),IF(Q36="Impacto",($M$40-($M$40*T36))))</f>
        <v>0</v>
      </c>
      <c r="AE36" s="403"/>
      <c r="AF36" s="403"/>
      <c r="AG36" s="395"/>
      <c r="AH36" s="454"/>
      <c r="AI36" s="395"/>
      <c r="AJ36" s="395"/>
      <c r="AK36" s="395"/>
      <c r="AL36" s="395"/>
      <c r="AM36" s="395"/>
      <c r="AN36" s="395"/>
    </row>
    <row r="37" spans="1:40" ht="30">
      <c r="A37" s="395"/>
      <c r="B37" s="395"/>
      <c r="C37" s="395"/>
      <c r="D37" s="445"/>
      <c r="E37" s="395"/>
      <c r="F37" s="395"/>
      <c r="G37" s="395"/>
      <c r="H37" s="395"/>
      <c r="I37" s="402"/>
      <c r="J37" s="403"/>
      <c r="K37" s="395"/>
      <c r="L37" s="404"/>
      <c r="M37" s="404"/>
      <c r="N37" s="395"/>
      <c r="O37" s="189">
        <v>3</v>
      </c>
      <c r="P37" s="250" t="s">
        <v>303</v>
      </c>
      <c r="Q37" s="189" t="str">
        <f t="shared" si="16"/>
        <v>Probabilidad</v>
      </c>
      <c r="R37" s="189" t="s">
        <v>234</v>
      </c>
      <c r="S37" s="189" t="s">
        <v>235</v>
      </c>
      <c r="T37" s="191">
        <f>VLOOKUP(R37&amp;S37,[5]Hoja1!$Q$4:$R$9,2,0)</f>
        <v>0.45</v>
      </c>
      <c r="U37" s="189" t="s">
        <v>236</v>
      </c>
      <c r="V37" s="189" t="s">
        <v>241</v>
      </c>
      <c r="W37" s="189" t="s">
        <v>238</v>
      </c>
      <c r="X37" s="191">
        <f t="shared" si="18"/>
        <v>9.0000000000000011E-2</v>
      </c>
      <c r="Y37" s="191" t="str">
        <f>IF(Z37&lt;=20%,'[5]Tabla probabilidad'!$B$5,IF(Z37&lt;=40%,'[5]Tabla probabilidad'!$B$6,IF(Z37&lt;=60%,'[5]Tabla probabilidad'!$B$7,IF(Z37&lt;=80%,'[5]Tabla probabilidad'!$B$8,IF(Z37&lt;=100%,'[5]Tabla probabilidad'!$B$9)))))</f>
        <v>Baja</v>
      </c>
      <c r="Z37" s="191">
        <f>IF(R37="Preventivo",(J35-(J35*T37)),IF(R37="Detectivo",(J35-(J35*T37)),IF(R37="Correctivo",(J35))))</f>
        <v>0.32999999999999996</v>
      </c>
      <c r="AA37" s="397"/>
      <c r="AB37" s="403"/>
      <c r="AC37" s="191" t="str">
        <f t="shared" si="17"/>
        <v>Leve</v>
      </c>
      <c r="AD37" s="191">
        <f t="shared" si="19"/>
        <v>0</v>
      </c>
      <c r="AE37" s="403"/>
      <c r="AF37" s="403"/>
      <c r="AG37" s="395"/>
      <c r="AH37" s="454"/>
      <c r="AI37" s="395"/>
      <c r="AJ37" s="395"/>
      <c r="AK37" s="395"/>
      <c r="AL37" s="395"/>
      <c r="AM37" s="395"/>
      <c r="AN37" s="395"/>
    </row>
    <row r="38" spans="1:40" ht="90">
      <c r="A38" s="395"/>
      <c r="B38" s="395"/>
      <c r="C38" s="395"/>
      <c r="D38" s="445"/>
      <c r="E38" s="395"/>
      <c r="F38" s="395"/>
      <c r="G38" s="395"/>
      <c r="H38" s="395"/>
      <c r="I38" s="402"/>
      <c r="J38" s="403"/>
      <c r="K38" s="395"/>
      <c r="L38" s="404"/>
      <c r="M38" s="404"/>
      <c r="N38" s="395"/>
      <c r="O38" s="189">
        <v>4</v>
      </c>
      <c r="P38" s="250" t="s">
        <v>304</v>
      </c>
      <c r="Q38" s="189" t="str">
        <f t="shared" si="16"/>
        <v>Probabilidad</v>
      </c>
      <c r="R38" s="189" t="s">
        <v>234</v>
      </c>
      <c r="S38" s="189" t="s">
        <v>235</v>
      </c>
      <c r="T38" s="191">
        <f>VLOOKUP(R38&amp;S38,[5]Hoja1!$Q$4:$R$9,2,0)</f>
        <v>0.45</v>
      </c>
      <c r="U38" s="212" t="s">
        <v>236</v>
      </c>
      <c r="V38" s="189" t="s">
        <v>241</v>
      </c>
      <c r="W38" s="212" t="s">
        <v>238</v>
      </c>
      <c r="X38" s="191">
        <f t="shared" si="18"/>
        <v>9.0000000000000011E-2</v>
      </c>
      <c r="Y38" s="191" t="str">
        <f>IF(Z38&lt;=20%,'[5]Tabla probabilidad'!$B$5,IF(Z38&lt;=40%,'[5]Tabla probabilidad'!$B$6,IF(Z38&lt;=60%,'[5]Tabla probabilidad'!$B$7,IF(Z38&lt;=80%,'[5]Tabla probabilidad'!$B$8,IF(Z38&lt;=100%,'[5]Tabla probabilidad'!$B$9)))))</f>
        <v>Baja</v>
      </c>
      <c r="Z38" s="191">
        <f>IF(R38="Preventivo",(J35-(J35*T38)),IF(R38="Detectivo",(J35-(J35*T38)),IF(R38="Correctivo",(J35))))</f>
        <v>0.32999999999999996</v>
      </c>
      <c r="AA38" s="397"/>
      <c r="AB38" s="403"/>
      <c r="AC38" s="191" t="str">
        <f t="shared" si="17"/>
        <v>Leve</v>
      </c>
      <c r="AD38" s="191">
        <f t="shared" si="19"/>
        <v>0</v>
      </c>
      <c r="AE38" s="403"/>
      <c r="AF38" s="403"/>
      <c r="AG38" s="395"/>
      <c r="AH38" s="454"/>
      <c r="AI38" s="395"/>
      <c r="AJ38" s="395"/>
      <c r="AK38" s="395"/>
      <c r="AL38" s="395"/>
      <c r="AM38" s="395"/>
      <c r="AN38" s="395"/>
    </row>
    <row r="39" spans="1:40" ht="75">
      <c r="A39" s="395"/>
      <c r="B39" s="395"/>
      <c r="C39" s="395"/>
      <c r="D39" s="445"/>
      <c r="E39" s="395"/>
      <c r="F39" s="395"/>
      <c r="G39" s="395"/>
      <c r="H39" s="395"/>
      <c r="I39" s="402"/>
      <c r="J39" s="403"/>
      <c r="K39" s="395"/>
      <c r="L39" s="404"/>
      <c r="M39" s="404"/>
      <c r="N39" s="395"/>
      <c r="O39" s="189">
        <v>5</v>
      </c>
      <c r="P39" s="250" t="s">
        <v>305</v>
      </c>
      <c r="Q39" s="189" t="str">
        <f t="shared" si="16"/>
        <v>Probabilidad</v>
      </c>
      <c r="R39" s="189" t="s">
        <v>234</v>
      </c>
      <c r="S39" s="189" t="s">
        <v>235</v>
      </c>
      <c r="T39" s="191">
        <f>VLOOKUP(R39&amp;S39,[5]Hoja1!$Q$4:$R$9,2,0)</f>
        <v>0.45</v>
      </c>
      <c r="U39" s="189" t="s">
        <v>236</v>
      </c>
      <c r="V39" s="189" t="s">
        <v>241</v>
      </c>
      <c r="W39" s="189" t="s">
        <v>238</v>
      </c>
      <c r="X39" s="191">
        <f t="shared" si="18"/>
        <v>9.0000000000000011E-2</v>
      </c>
      <c r="Y39" s="201" t="str">
        <f>IF(Z39&lt;=20%,'[5]Tabla probabilidad'!$B$5,IF(Z39&lt;=40%,'[5]Tabla probabilidad'!$B$6,IF(Z39&lt;=60%,'[5]Tabla probabilidad'!$B$7,IF(Z39&lt;=80%,'[5]Tabla probabilidad'!$B$8,IF(Z39&lt;=100%,'[5]Tabla probabilidad'!$B$9)))))</f>
        <v>Baja</v>
      </c>
      <c r="Z39" s="201">
        <f>IF(R39="Preventivo",(J35-(J35*T39)),IF(R39="Detectivo",(J35-(J35*T39)),IF(R39="Correctivo",(J35))))</f>
        <v>0.32999999999999996</v>
      </c>
      <c r="AA39" s="398"/>
      <c r="AB39" s="403"/>
      <c r="AC39" s="191" t="str">
        <f t="shared" si="17"/>
        <v>Leve</v>
      </c>
      <c r="AD39" s="191">
        <f t="shared" si="19"/>
        <v>0</v>
      </c>
      <c r="AE39" s="403"/>
      <c r="AF39" s="403"/>
      <c r="AG39" s="395"/>
      <c r="AH39" s="454"/>
      <c r="AI39" s="395"/>
      <c r="AJ39" s="395"/>
      <c r="AK39" s="395"/>
      <c r="AL39" s="395"/>
      <c r="AM39" s="395"/>
      <c r="AN39" s="385"/>
    </row>
    <row r="40" spans="1:40" hidden="1">
      <c r="A40" s="395"/>
      <c r="B40" s="385"/>
      <c r="C40" s="395"/>
      <c r="D40" s="445"/>
      <c r="E40" s="395"/>
      <c r="F40" s="395"/>
      <c r="G40" s="395"/>
      <c r="H40" s="395"/>
      <c r="I40" s="402" t="str">
        <f>IF(H40&lt;=2,'Tabla probabilidad'!$B$5,IF(H40&lt;=24,'Tabla probabilidad'!$B$6,IF(H40&lt;=500,'Tabla probabilidad'!$B$7,IF(H40&lt;=5000,'Tabla probabilidad'!$B$8,IF(H40&gt;5000,'Tabla probabilidad'!$B$9)))))</f>
        <v>Muy Baja</v>
      </c>
      <c r="J40" s="403">
        <f>IF(H40&lt;=2,'Tabla probabilidad'!$D$5,IF(H40&lt;=24,'Tabla probabilidad'!$D$6,IF(H40&lt;=500,'Tabla probabilidad'!$D$7,IF(H40&lt;=5000,'Tabla probabilidad'!$D$8,IF(H40&gt;5000,'Tabla probabilidad'!$D$9)))))</f>
        <v>0.2</v>
      </c>
      <c r="K40" s="395"/>
      <c r="L40" s="39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9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95" t="e">
        <f>VLOOKUP((I40&amp;L40),Hoja1!$B$4:$C$28,2,0)</f>
        <v>#N/A</v>
      </c>
      <c r="O40" s="189">
        <v>1</v>
      </c>
      <c r="P40" s="205"/>
      <c r="Q40" s="189" t="b">
        <f t="shared" ref="Q40:Q54" si="20">IF(R40="Preventivo","Probabilidad",IF(R40="Detectivo","Probabilidad", IF(R40="Correctivo","Impacto")))</f>
        <v>0</v>
      </c>
      <c r="R40" s="189"/>
      <c r="S40" s="189"/>
      <c r="T40" s="191" t="e">
        <f>VLOOKUP(R40&amp;S40,Hoja1!$Q$4:$R$9,2,0)</f>
        <v>#N/A</v>
      </c>
      <c r="U40" s="189"/>
      <c r="V40" s="189"/>
      <c r="W40" s="189"/>
      <c r="X40" s="191" t="b">
        <f>IF(Q40="Probabilidad",($J$40*T40),IF(Q40="Impacto"," "))</f>
        <v>0</v>
      </c>
      <c r="Y40" s="191" t="b">
        <f>IF(Z40&lt;=20%,'Tabla probabilidad'!$B$5,IF(Z40&lt;=40%,'Tabla probabilidad'!$B$6,IF(Z40&lt;=60%,'Tabla probabilidad'!$B$7,IF(Z40&lt;=80%,'Tabla probabilidad'!$B$8,IF(Z40&lt;=100%,'Tabla probabilidad'!$B$9)))))</f>
        <v>0</v>
      </c>
      <c r="Z40" s="191" t="b">
        <f>IF(R40="Preventivo",(J40-(J40*T40)),IF(R40="Detectivo",(J40-(J40*T40)),IF(R40="Correctivo",(J40))))</f>
        <v>0</v>
      </c>
      <c r="AA40" s="396" t="e">
        <f>IF(AB40&lt;=20%,'Tabla probabilidad'!$B$5,IF(AB40&lt;=40%,'Tabla probabilidad'!$B$6,IF(AB40&lt;=60%,'Tabla probabilidad'!$B$7,IF(AB40&lt;=80%,'Tabla probabilidad'!$B$8,IF(AB40&lt;=100%,'Tabla probabilidad'!$B$9)))))</f>
        <v>#DIV/0!</v>
      </c>
      <c r="AB40" s="396" t="e">
        <f>AVERAGE(Z40:Z44)</f>
        <v>#DIV/0!</v>
      </c>
      <c r="AC40" s="191" t="b">
        <f t="shared" ref="AC40:AC54" si="21">IF(AD40&lt;=20%,"Leve",IF(AD40&lt;=40%,"Menor",IF(AD40&lt;=60%,"Moderado",IF(AD40&lt;=80%,"Mayor",IF(AD40&lt;=100%,"Catastrófico")))))</f>
        <v>0</v>
      </c>
      <c r="AD40" s="191" t="b">
        <f>IF(Q40="Probabilidad",(($M$40-0)),IF(Q40="Impacto",($M$40-($M$40*T40))))</f>
        <v>0</v>
      </c>
      <c r="AE40" s="396" t="e">
        <f>IF(AF40&lt;=20%,"Leve",IF(AF40&lt;=40%,"Menor",IF(AF40&lt;=60%,"Moderado",IF(AF40&lt;=80%,"Mayor",IF(AF40&lt;=100%,"Catastrófico")))))</f>
        <v>#DIV/0!</v>
      </c>
      <c r="AF40" s="396" t="e">
        <f>AVERAGE(AD40:AD44)</f>
        <v>#DIV/0!</v>
      </c>
      <c r="AG40" s="385" t="e">
        <f>VLOOKUP(AA40&amp;AE40,Hoja1!$B$4:$C$28,2,0)</f>
        <v>#DIV/0!</v>
      </c>
      <c r="AH40" s="385"/>
      <c r="AI40" s="465"/>
      <c r="AJ40" s="465"/>
      <c r="AK40" s="465"/>
      <c r="AL40" s="465"/>
      <c r="AM40" s="465"/>
      <c r="AN40" s="395"/>
    </row>
    <row r="41" spans="1:40" hidden="1">
      <c r="A41" s="395"/>
      <c r="B41" s="386"/>
      <c r="C41" s="395"/>
      <c r="D41" s="445"/>
      <c r="E41" s="395"/>
      <c r="F41" s="395"/>
      <c r="G41" s="395"/>
      <c r="H41" s="395"/>
      <c r="I41" s="402"/>
      <c r="J41" s="403"/>
      <c r="K41" s="395"/>
      <c r="L41" s="404"/>
      <c r="M41" s="404"/>
      <c r="N41" s="395"/>
      <c r="O41" s="189">
        <v>2</v>
      </c>
      <c r="P41" s="205"/>
      <c r="Q41" s="189" t="b">
        <f t="shared" si="20"/>
        <v>0</v>
      </c>
      <c r="R41" s="189"/>
      <c r="S41" s="189"/>
      <c r="T41" s="191" t="e">
        <f>VLOOKUP(R41&amp;S41,Hoja1!$Q$4:$R$9,2,0)</f>
        <v>#N/A</v>
      </c>
      <c r="U41" s="189"/>
      <c r="V41" s="189"/>
      <c r="W41" s="189"/>
      <c r="X41" s="191" t="b">
        <f>IF(Q41="Probabilidad",($J$40*T41),IF(Q41="Impacto"," "))</f>
        <v>0</v>
      </c>
      <c r="Y41" s="191" t="b">
        <f>IF(Z41&lt;=20%,'Tabla probabilidad'!$B$5,IF(Z41&lt;=40%,'Tabla probabilidad'!$B$6,IF(Z41&lt;=60%,'Tabla probabilidad'!$B$7,IF(Z41&lt;=80%,'Tabla probabilidad'!$B$8,IF(Z41&lt;=100%,'Tabla probabilidad'!$B$9)))))</f>
        <v>0</v>
      </c>
      <c r="Z41" s="191" t="b">
        <f>IF(R41="Preventivo",(J40-(J40*T41)),IF(R41="Detectivo",(J40-(J40*T41)),IF(R41="Correctivo",(J40))))</f>
        <v>0</v>
      </c>
      <c r="AA41" s="397"/>
      <c r="AB41" s="397"/>
      <c r="AC41" s="191" t="b">
        <f t="shared" si="21"/>
        <v>0</v>
      </c>
      <c r="AD41" s="191" t="b">
        <f>IF(Q41="Probabilidad",(($M$40-0)),IF(Q41="Impacto",($M$40-($M$40*T41))))</f>
        <v>0</v>
      </c>
      <c r="AE41" s="397"/>
      <c r="AF41" s="397"/>
      <c r="AG41" s="386"/>
      <c r="AH41" s="386"/>
      <c r="AI41" s="466"/>
      <c r="AJ41" s="466"/>
      <c r="AK41" s="466"/>
      <c r="AL41" s="466"/>
      <c r="AM41" s="466"/>
      <c r="AN41" s="395"/>
    </row>
    <row r="42" spans="1:40" hidden="1">
      <c r="A42" s="395"/>
      <c r="B42" s="386"/>
      <c r="C42" s="395"/>
      <c r="D42" s="445"/>
      <c r="E42" s="395"/>
      <c r="F42" s="395"/>
      <c r="G42" s="395"/>
      <c r="H42" s="395"/>
      <c r="I42" s="402"/>
      <c r="J42" s="403"/>
      <c r="K42" s="395"/>
      <c r="L42" s="404"/>
      <c r="M42" s="404"/>
      <c r="N42" s="395"/>
      <c r="O42" s="189">
        <v>3</v>
      </c>
      <c r="P42" s="205"/>
      <c r="Q42" s="189" t="b">
        <f t="shared" si="20"/>
        <v>0</v>
      </c>
      <c r="R42" s="189"/>
      <c r="S42" s="189"/>
      <c r="T42" s="191" t="e">
        <f>VLOOKUP(R42&amp;S42,Hoja1!$Q$4:$R$9,2,0)</f>
        <v>#N/A</v>
      </c>
      <c r="U42" s="189"/>
      <c r="V42" s="189"/>
      <c r="W42" s="189"/>
      <c r="X42" s="191" t="b">
        <f>IF(Q42="Probabilidad",($J$40*T42),IF(Q42="Impacto"," "))</f>
        <v>0</v>
      </c>
      <c r="Y42" s="191" t="b">
        <f>IF(Z42&lt;=20%,'Tabla probabilidad'!$B$5,IF(Z42&lt;=40%,'Tabla probabilidad'!$B$6,IF(Z42&lt;=60%,'Tabla probabilidad'!$B$7,IF(Z42&lt;=80%,'Tabla probabilidad'!$B$8,IF(Z42&lt;=100%,'Tabla probabilidad'!$B$9)))))</f>
        <v>0</v>
      </c>
      <c r="Z42" s="191" t="b">
        <f>IF(R42="Preventivo",(J40-(J40*T42)),IF(R42="Detectivo",(J40-(J40*T42)),IF(R42="Correctivo",(J40))))</f>
        <v>0</v>
      </c>
      <c r="AA42" s="397"/>
      <c r="AB42" s="397"/>
      <c r="AC42" s="191" t="b">
        <f t="shared" si="21"/>
        <v>0</v>
      </c>
      <c r="AD42" s="191" t="b">
        <f>IF(Q42="Probabilidad",(($M$40-0)),IF(Q42="Impacto",($M$40-($M$40*T42))))</f>
        <v>0</v>
      </c>
      <c r="AE42" s="397"/>
      <c r="AF42" s="397"/>
      <c r="AG42" s="386"/>
      <c r="AH42" s="386"/>
      <c r="AI42" s="466"/>
      <c r="AJ42" s="466"/>
      <c r="AK42" s="466"/>
      <c r="AL42" s="466"/>
      <c r="AM42" s="466"/>
      <c r="AN42" s="395"/>
    </row>
    <row r="43" spans="1:40" hidden="1">
      <c r="A43" s="395"/>
      <c r="B43" s="386"/>
      <c r="C43" s="395"/>
      <c r="D43" s="445"/>
      <c r="E43" s="395"/>
      <c r="F43" s="395"/>
      <c r="G43" s="395"/>
      <c r="H43" s="395"/>
      <c r="I43" s="402"/>
      <c r="J43" s="403"/>
      <c r="K43" s="395"/>
      <c r="L43" s="404"/>
      <c r="M43" s="404"/>
      <c r="N43" s="395"/>
      <c r="O43" s="189">
        <v>4</v>
      </c>
      <c r="P43" s="205"/>
      <c r="Q43" s="189" t="b">
        <f t="shared" si="20"/>
        <v>0</v>
      </c>
      <c r="R43" s="189"/>
      <c r="S43" s="189"/>
      <c r="T43" s="191" t="e">
        <f>VLOOKUP(R43&amp;S43,Hoja1!$Q$4:$R$9,2,0)</f>
        <v>#N/A</v>
      </c>
      <c r="U43" s="189"/>
      <c r="V43" s="189"/>
      <c r="W43" s="189"/>
      <c r="X43" s="191" t="b">
        <f>IF(Q43="Probabilidad",($J$40*T43),IF(Q43="Impacto"," "))</f>
        <v>0</v>
      </c>
      <c r="Y43" s="191" t="b">
        <f>IF(Z43&lt;=20%,'Tabla probabilidad'!$B$5,IF(Z43&lt;=40%,'Tabla probabilidad'!$B$6,IF(Z43&lt;=60%,'Tabla probabilidad'!$B$7,IF(Z43&lt;=80%,'Tabla probabilidad'!$B$8,IF(Z43&lt;=100%,'Tabla probabilidad'!$B$9)))))</f>
        <v>0</v>
      </c>
      <c r="Z43" s="191" t="b">
        <f>IF(R43="Preventivo",(J40-(J40*T43)),IF(R43="Detectivo",(J40-(J40*T43)),IF(R43="Correctivo",(J40))))</f>
        <v>0</v>
      </c>
      <c r="AA43" s="397"/>
      <c r="AB43" s="397"/>
      <c r="AC43" s="191" t="b">
        <f t="shared" si="21"/>
        <v>0</v>
      </c>
      <c r="AD43" s="191" t="b">
        <f>IF(Q43="Probabilidad",(($M$40-0)),IF(Q43="Impacto",($M$40-($M$40*T43))))</f>
        <v>0</v>
      </c>
      <c r="AE43" s="397"/>
      <c r="AF43" s="397"/>
      <c r="AG43" s="386"/>
      <c r="AH43" s="386"/>
      <c r="AI43" s="466"/>
      <c r="AJ43" s="466"/>
      <c r="AK43" s="466"/>
      <c r="AL43" s="466"/>
      <c r="AM43" s="466"/>
      <c r="AN43" s="395"/>
    </row>
    <row r="44" spans="1:40" hidden="1">
      <c r="A44" s="395"/>
      <c r="B44" s="400"/>
      <c r="C44" s="395"/>
      <c r="D44" s="445"/>
      <c r="E44" s="395"/>
      <c r="F44" s="395"/>
      <c r="G44" s="395"/>
      <c r="H44" s="395"/>
      <c r="I44" s="402"/>
      <c r="J44" s="403"/>
      <c r="K44" s="395"/>
      <c r="L44" s="404"/>
      <c r="M44" s="404"/>
      <c r="N44" s="395"/>
      <c r="O44" s="189">
        <v>5</v>
      </c>
      <c r="P44" s="190"/>
      <c r="Q44" s="189" t="b">
        <f t="shared" si="20"/>
        <v>0</v>
      </c>
      <c r="R44" s="189"/>
      <c r="S44" s="189"/>
      <c r="T44" s="191" t="e">
        <f>VLOOKUP(R44&amp;S44,Hoja1!$Q$4:$R$9,2,0)</f>
        <v>#N/A</v>
      </c>
      <c r="U44" s="189"/>
      <c r="V44" s="189"/>
      <c r="W44" s="189"/>
      <c r="X44" s="191" t="b">
        <f>IF(Q44="Probabilidad",($J$40*T44),IF(Q44="Impacto"," "))</f>
        <v>0</v>
      </c>
      <c r="Y44" s="191" t="b">
        <f>IF(Z44&lt;=20%,'Tabla probabilidad'!$B$5,IF(Z44&lt;=40%,'Tabla probabilidad'!$B$6,IF(Z44&lt;=60%,'Tabla probabilidad'!$B$7,IF(Z44&lt;=80%,'Tabla probabilidad'!$B$8,IF(Z44&lt;=100%,'Tabla probabilidad'!$B$9)))))</f>
        <v>0</v>
      </c>
      <c r="Z44" s="191" t="b">
        <f>IF(R44="Preventivo",(J40-(J40*T44)),IF(R44="Detectivo",(J40-(J40*T44)),IF(R44="Correctivo",(J40))))</f>
        <v>0</v>
      </c>
      <c r="AA44" s="398"/>
      <c r="AB44" s="398"/>
      <c r="AC44" s="191" t="b">
        <f t="shared" si="21"/>
        <v>0</v>
      </c>
      <c r="AD44" s="191" t="b">
        <f>IF(Q44="Probabilidad",(($M$40-0)),IF(Q44="Impacto",($M$40-($M$40*T44))))</f>
        <v>0</v>
      </c>
      <c r="AE44" s="398"/>
      <c r="AF44" s="398"/>
      <c r="AG44" s="400"/>
      <c r="AH44" s="386"/>
      <c r="AI44" s="467"/>
      <c r="AJ44" s="467"/>
      <c r="AK44" s="467"/>
      <c r="AL44" s="467"/>
      <c r="AM44" s="467"/>
      <c r="AN44" s="385"/>
    </row>
    <row r="45" spans="1:40" hidden="1">
      <c r="A45" s="395"/>
      <c r="B45" s="385"/>
      <c r="C45" s="395"/>
      <c r="D45" s="445"/>
      <c r="E45" s="395"/>
      <c r="F45" s="395"/>
      <c r="G45" s="395"/>
      <c r="H45" s="395"/>
      <c r="I45" s="402" t="str">
        <f>IF(H45&lt;=2,'Tabla probabilidad'!$B$5,IF(H45&lt;=24,'Tabla probabilidad'!$B$6,IF(H45&lt;=500,'Tabla probabilidad'!$B$7,IF(H45&lt;=5000,'Tabla probabilidad'!$B$8,IF(H45&gt;5000,'Tabla probabilidad'!$B$9)))))</f>
        <v>Muy Baja</v>
      </c>
      <c r="J45" s="403">
        <f>IF(H45&lt;=2,'Tabla probabilidad'!$D$5,IF(H45&lt;=24,'Tabla probabilidad'!$D$6,IF(H45&lt;=500,'Tabla probabilidad'!$D$7,IF(H45&lt;=5000,'Tabla probabilidad'!$D$8,IF(H45&gt;5000,'Tabla probabilidad'!$D$9)))))</f>
        <v>0.2</v>
      </c>
      <c r="K45" s="395"/>
      <c r="L45" s="39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9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95" t="e">
        <f>VLOOKUP((I45&amp;L45),Hoja1!$B$4:$C$28,2,0)</f>
        <v>#N/A</v>
      </c>
      <c r="O45" s="189">
        <v>1</v>
      </c>
      <c r="P45" s="205"/>
      <c r="Q45" s="189" t="b">
        <f t="shared" si="20"/>
        <v>0</v>
      </c>
      <c r="R45" s="189"/>
      <c r="S45" s="189"/>
      <c r="T45" s="191" t="e">
        <f>VLOOKUP(R45&amp;S45,Hoja1!$Q$4:$R$9,2,0)</f>
        <v>#N/A</v>
      </c>
      <c r="U45" s="189"/>
      <c r="V45" s="189"/>
      <c r="W45" s="189"/>
      <c r="X45" s="191" t="b">
        <f>IF(Q45="Probabilidad",($J$45*T45),IF(Q45="Impacto"," "))</f>
        <v>0</v>
      </c>
      <c r="Y45" s="191" t="b">
        <f>IF(Z45&lt;=20%,'Tabla probabilidad'!$B$5,IF(Z45&lt;=40%,'Tabla probabilidad'!$B$6,IF(Z45&lt;=60%,'Tabla probabilidad'!$B$7,IF(Z45&lt;=80%,'Tabla probabilidad'!$B$8,IF(Z45&lt;=100%,'Tabla probabilidad'!$B$9)))))</f>
        <v>0</v>
      </c>
      <c r="Z45" s="191" t="b">
        <f>IF(R45="Preventivo",(J45-(J45*T45)),IF(R45="Detectivo",(J45-(J45*T45)),IF(R45="Correctivo",(J45))))</f>
        <v>0</v>
      </c>
      <c r="AA45" s="396" t="e">
        <f>IF(AB45&lt;=20%,'Tabla probabilidad'!$B$5,IF(AB45&lt;=40%,'Tabla probabilidad'!$B$6,IF(AB45&lt;=60%,'Tabla probabilidad'!$B$7,IF(AB45&lt;=80%,'Tabla probabilidad'!$B$8,IF(AB45&lt;=100%,'Tabla probabilidad'!$B$9)))))</f>
        <v>#DIV/0!</v>
      </c>
      <c r="AB45" s="396" t="e">
        <f>AVERAGE(Z45:Z49)</f>
        <v>#DIV/0!</v>
      </c>
      <c r="AC45" s="191" t="b">
        <f t="shared" si="21"/>
        <v>0</v>
      </c>
      <c r="AD45" s="191" t="b">
        <f>IF(Q45="Probabilidad",(($M$45-0)),IF(Q45="Impacto",($M$45-($M$45*T45))))</f>
        <v>0</v>
      </c>
      <c r="AE45" s="396" t="e">
        <f>IF(AF45&lt;=20%,"Leve",IF(AF45&lt;=40%,"Menor",IF(AF45&lt;=60%,"Moderado",IF(AF45&lt;=80%,"Mayor",IF(AF45&lt;=100%,"Catastrófico")))))</f>
        <v>#DIV/0!</v>
      </c>
      <c r="AF45" s="396" t="e">
        <f>AVERAGE(AD45:AD49)</f>
        <v>#DIV/0!</v>
      </c>
      <c r="AG45" s="385" t="e">
        <f>VLOOKUP(AA45&amp;AE45,Hoja1!$B$4:$C$28,2,0)</f>
        <v>#DIV/0!</v>
      </c>
      <c r="AH45" s="385"/>
      <c r="AI45" s="465"/>
      <c r="AJ45" s="465"/>
      <c r="AK45" s="465"/>
      <c r="AL45" s="465"/>
      <c r="AM45" s="465"/>
      <c r="AN45" s="395"/>
    </row>
    <row r="46" spans="1:40" hidden="1">
      <c r="A46" s="395"/>
      <c r="B46" s="386"/>
      <c r="C46" s="395"/>
      <c r="D46" s="445"/>
      <c r="E46" s="395"/>
      <c r="F46" s="395"/>
      <c r="G46" s="395"/>
      <c r="H46" s="395"/>
      <c r="I46" s="402"/>
      <c r="J46" s="403"/>
      <c r="K46" s="395"/>
      <c r="L46" s="404"/>
      <c r="M46" s="404"/>
      <c r="N46" s="395"/>
      <c r="O46" s="189">
        <v>2</v>
      </c>
      <c r="P46" s="205"/>
      <c r="Q46" s="189" t="b">
        <f t="shared" si="20"/>
        <v>0</v>
      </c>
      <c r="R46" s="189"/>
      <c r="S46" s="189"/>
      <c r="T46" s="191" t="e">
        <f>VLOOKUP(R46&amp;S46,Hoja1!$Q$4:$R$9,2,0)</f>
        <v>#N/A</v>
      </c>
      <c r="U46" s="189"/>
      <c r="V46" s="189"/>
      <c r="W46" s="189"/>
      <c r="X46" s="191" t="b">
        <f>IF(Q46="Probabilidad",($J$45*T46),IF(Q46="Impacto"," "))</f>
        <v>0</v>
      </c>
      <c r="Y46" s="191" t="b">
        <f>IF(Z46&lt;=20%,'Tabla probabilidad'!$B$5,IF(Z46&lt;=40%,'Tabla probabilidad'!$B$6,IF(Z46&lt;=60%,'Tabla probabilidad'!$B$7,IF(Z46&lt;=80%,'Tabla probabilidad'!$B$8,IF(Z46&lt;=100%,'Tabla probabilidad'!$B$9)))))</f>
        <v>0</v>
      </c>
      <c r="Z46" s="191" t="b">
        <f>IF(R46="Preventivo",(J45-(J45*T46)),IF(R46="Detectivo",(J45-(J45*T46)),IF(R46="Correctivo",(J45))))</f>
        <v>0</v>
      </c>
      <c r="AA46" s="397"/>
      <c r="AB46" s="397"/>
      <c r="AC46" s="191" t="b">
        <f t="shared" si="21"/>
        <v>0</v>
      </c>
      <c r="AD46" s="191" t="b">
        <f>IF(Q46="Probabilidad",(($M$45-0)),IF(Q46="Impacto",($M$45-($M$45*T46))))</f>
        <v>0</v>
      </c>
      <c r="AE46" s="397"/>
      <c r="AF46" s="397"/>
      <c r="AG46" s="386"/>
      <c r="AH46" s="386"/>
      <c r="AI46" s="466"/>
      <c r="AJ46" s="466"/>
      <c r="AK46" s="466"/>
      <c r="AL46" s="466"/>
      <c r="AM46" s="466"/>
      <c r="AN46" s="395"/>
    </row>
    <row r="47" spans="1:40" hidden="1">
      <c r="A47" s="395"/>
      <c r="B47" s="386"/>
      <c r="C47" s="395"/>
      <c r="D47" s="445"/>
      <c r="E47" s="395"/>
      <c r="F47" s="395"/>
      <c r="G47" s="395"/>
      <c r="H47" s="395"/>
      <c r="I47" s="402"/>
      <c r="J47" s="403"/>
      <c r="K47" s="395"/>
      <c r="L47" s="404"/>
      <c r="M47" s="404"/>
      <c r="N47" s="395"/>
      <c r="O47" s="189">
        <v>3</v>
      </c>
      <c r="P47" s="205"/>
      <c r="Q47" s="189" t="b">
        <f t="shared" si="20"/>
        <v>0</v>
      </c>
      <c r="R47" s="189"/>
      <c r="S47" s="189"/>
      <c r="T47" s="191" t="e">
        <f>VLOOKUP(R47&amp;S47,Hoja1!$Q$4:$R$9,2,0)</f>
        <v>#N/A</v>
      </c>
      <c r="U47" s="189"/>
      <c r="V47" s="189"/>
      <c r="W47" s="189"/>
      <c r="X47" s="191" t="b">
        <f>IF(Q47="Probabilidad",($J$45*T47),IF(Q47="Impacto"," "))</f>
        <v>0</v>
      </c>
      <c r="Y47" s="191" t="b">
        <f>IF(Z47&lt;=20%,'Tabla probabilidad'!$B$5,IF(Z47&lt;=40%,'Tabla probabilidad'!$B$6,IF(Z47&lt;=60%,'Tabla probabilidad'!$B$7,IF(Z47&lt;=80%,'Tabla probabilidad'!$B$8,IF(Z47&lt;=100%,'Tabla probabilidad'!$B$9)))))</f>
        <v>0</v>
      </c>
      <c r="Z47" s="191" t="b">
        <f>IF(R47="Preventivo",(J45-(J45*T47)),IF(R47="Detectivo",(J45-(J45*T47)),IF(R47="Correctivo",(J45))))</f>
        <v>0</v>
      </c>
      <c r="AA47" s="397"/>
      <c r="AB47" s="397"/>
      <c r="AC47" s="191" t="b">
        <f t="shared" si="21"/>
        <v>0</v>
      </c>
      <c r="AD47" s="191" t="b">
        <f>IF(Q47="Probabilidad",(($M$45-0)),IF(Q47="Impacto",($M$45-($M$45*T47))))</f>
        <v>0</v>
      </c>
      <c r="AE47" s="397"/>
      <c r="AF47" s="397"/>
      <c r="AG47" s="386"/>
      <c r="AH47" s="386"/>
      <c r="AI47" s="466"/>
      <c r="AJ47" s="466"/>
      <c r="AK47" s="466"/>
      <c r="AL47" s="466"/>
      <c r="AM47" s="466"/>
      <c r="AN47" s="395"/>
    </row>
    <row r="48" spans="1:40" hidden="1">
      <c r="A48" s="395"/>
      <c r="B48" s="386"/>
      <c r="C48" s="395"/>
      <c r="D48" s="445"/>
      <c r="E48" s="395"/>
      <c r="F48" s="395"/>
      <c r="G48" s="395"/>
      <c r="H48" s="395"/>
      <c r="I48" s="402"/>
      <c r="J48" s="403"/>
      <c r="K48" s="395"/>
      <c r="L48" s="404"/>
      <c r="M48" s="404"/>
      <c r="N48" s="395"/>
      <c r="O48" s="189">
        <v>4</v>
      </c>
      <c r="P48" s="205"/>
      <c r="Q48" s="189" t="b">
        <f t="shared" si="20"/>
        <v>0</v>
      </c>
      <c r="R48" s="189"/>
      <c r="S48" s="189"/>
      <c r="T48" s="191" t="e">
        <f>VLOOKUP(R48&amp;S48,Hoja1!$Q$4:$R$9,2,0)</f>
        <v>#N/A</v>
      </c>
      <c r="U48" s="189"/>
      <c r="V48" s="189"/>
      <c r="W48" s="189"/>
      <c r="X48" s="191" t="b">
        <f>IF(Q48="Probabilidad",($J$45*T48),IF(Q48="Impacto"," "))</f>
        <v>0</v>
      </c>
      <c r="Y48" s="191" t="b">
        <f>IF(Z48&lt;=20%,'Tabla probabilidad'!$B$5,IF(Z48&lt;=40%,'Tabla probabilidad'!$B$6,IF(Z48&lt;=60%,'Tabla probabilidad'!$B$7,IF(Z48&lt;=80%,'Tabla probabilidad'!$B$8,IF(Z48&lt;=100%,'Tabla probabilidad'!$B$9)))))</f>
        <v>0</v>
      </c>
      <c r="Z48" s="191" t="b">
        <f>IF(R48="Preventivo",(J45-(J45*T48)),IF(R48="Detectivo",(J45-(J45*T48)),IF(R48="Correctivo",(J45))))</f>
        <v>0</v>
      </c>
      <c r="AA48" s="397"/>
      <c r="AB48" s="397"/>
      <c r="AC48" s="191" t="b">
        <f t="shared" si="21"/>
        <v>0</v>
      </c>
      <c r="AD48" s="191" t="b">
        <f>IF(Q48="Probabilidad",(($M$45-0)),IF(Q48="Impacto",($M$45-($M$45*T48))))</f>
        <v>0</v>
      </c>
      <c r="AE48" s="397"/>
      <c r="AF48" s="397"/>
      <c r="AG48" s="386"/>
      <c r="AH48" s="386"/>
      <c r="AI48" s="466"/>
      <c r="AJ48" s="466"/>
      <c r="AK48" s="466"/>
      <c r="AL48" s="466"/>
      <c r="AM48" s="466"/>
      <c r="AN48" s="395"/>
    </row>
    <row r="49" spans="1:40" hidden="1">
      <c r="A49" s="395"/>
      <c r="B49" s="400"/>
      <c r="C49" s="395"/>
      <c r="D49" s="445"/>
      <c r="E49" s="395"/>
      <c r="F49" s="395"/>
      <c r="G49" s="395"/>
      <c r="H49" s="395"/>
      <c r="I49" s="402"/>
      <c r="J49" s="403"/>
      <c r="K49" s="395"/>
      <c r="L49" s="404"/>
      <c r="M49" s="404"/>
      <c r="N49" s="395"/>
      <c r="O49" s="189">
        <v>5</v>
      </c>
      <c r="P49" s="190"/>
      <c r="Q49" s="189" t="b">
        <f t="shared" si="20"/>
        <v>0</v>
      </c>
      <c r="R49" s="189"/>
      <c r="S49" s="189"/>
      <c r="T49" s="191" t="e">
        <f>VLOOKUP(R49&amp;S49,Hoja1!$Q$4:$R$9,2,0)</f>
        <v>#N/A</v>
      </c>
      <c r="U49" s="189"/>
      <c r="V49" s="189"/>
      <c r="W49" s="189"/>
      <c r="X49" s="191" t="b">
        <f>IF(Q49="Probabilidad",($J$30*T49),IF(Q49="Impacto"," "))</f>
        <v>0</v>
      </c>
      <c r="Y49" s="191" t="b">
        <f>IF(Z49&lt;=20%,'Tabla probabilidad'!$B$5,IF(Z49&lt;=40%,'Tabla probabilidad'!$B$6,IF(Z49&lt;=60%,'Tabla probabilidad'!$B$7,IF(Z49&lt;=80%,'Tabla probabilidad'!$B$8,IF(Z49&lt;=100%,'Tabla probabilidad'!$B$9)))))</f>
        <v>0</v>
      </c>
      <c r="Z49" s="191" t="b">
        <f>IF(R49="Preventivo",(J45-(J45*T49)),IF(R49="Detectivo",(J45-(J45*T49)),IF(R49="Correctivo",(J45))))</f>
        <v>0</v>
      </c>
      <c r="AA49" s="398"/>
      <c r="AB49" s="398"/>
      <c r="AC49" s="191" t="b">
        <f t="shared" si="21"/>
        <v>0</v>
      </c>
      <c r="AD49" s="191" t="b">
        <f>IF(Q49="Probabilidad",(($M$45-0)),IF(Q49="Impacto",($M$45-($M$45*T49))))</f>
        <v>0</v>
      </c>
      <c r="AE49" s="398"/>
      <c r="AF49" s="398"/>
      <c r="AG49" s="400"/>
      <c r="AH49" s="386"/>
      <c r="AI49" s="467"/>
      <c r="AJ49" s="467"/>
      <c r="AK49" s="467"/>
      <c r="AL49" s="467"/>
      <c r="AM49" s="467"/>
      <c r="AN49" s="385"/>
    </row>
    <row r="50" spans="1:40" hidden="1">
      <c r="A50" s="395"/>
      <c r="B50" s="385"/>
      <c r="C50" s="395"/>
      <c r="D50" s="445"/>
      <c r="E50" s="395"/>
      <c r="F50" s="395"/>
      <c r="G50" s="395"/>
      <c r="H50" s="395"/>
      <c r="I50" s="402" t="str">
        <f>IF(H50&lt;=2,'Tabla probabilidad'!$B$5,IF(H50&lt;=24,'Tabla probabilidad'!$B$6,IF(H50&lt;=500,'Tabla probabilidad'!$B$7,IF(H50&lt;=5000,'Tabla probabilidad'!$B$8,IF(H50&gt;5000,'Tabla probabilidad'!$B$9)))))</f>
        <v>Muy Baja</v>
      </c>
      <c r="J50" s="403">
        <f>IF(H50&lt;=2,'Tabla probabilidad'!$D$5,IF(H50&lt;=24,'Tabla probabilidad'!$D$6,IF(H50&lt;=500,'Tabla probabilidad'!$D$7,IF(H50&lt;=5000,'Tabla probabilidad'!$D$8,IF(H50&gt;5000,'Tabla probabilidad'!$D$9)))))</f>
        <v>0.2</v>
      </c>
      <c r="K50" s="395"/>
      <c r="L50" s="39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9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95" t="e">
        <f>VLOOKUP((I50&amp;L50),Hoja1!$B$4:$C$28,2,0)</f>
        <v>#N/A</v>
      </c>
      <c r="O50" s="189">
        <v>1</v>
      </c>
      <c r="P50" s="205"/>
      <c r="Q50" s="189" t="b">
        <f t="shared" si="20"/>
        <v>0</v>
      </c>
      <c r="R50" s="189"/>
      <c r="S50" s="189"/>
      <c r="T50" s="191" t="e">
        <f>VLOOKUP(R50&amp;S50,Hoja1!$Q$4:$R$9,2,0)</f>
        <v>#N/A</v>
      </c>
      <c r="U50" s="189"/>
      <c r="V50" s="189"/>
      <c r="W50" s="189"/>
      <c r="X50" s="191" t="b">
        <f>IF(Q50="Probabilidad",($J$50*T50),IF(Q50="Impacto"," "))</f>
        <v>0</v>
      </c>
      <c r="Y50" s="191" t="b">
        <f>IF(Z50&lt;=20%,'Tabla probabilidad'!$B$5,IF(Z50&lt;=40%,'Tabla probabilidad'!$B$6,IF(Z50&lt;=60%,'Tabla probabilidad'!$B$7,IF(Z50&lt;=80%,'Tabla probabilidad'!$B$8,IF(Z50&lt;=100%,'Tabla probabilidad'!$B$9)))))</f>
        <v>0</v>
      </c>
      <c r="Z50" s="191" t="b">
        <f>IF(R50="Preventivo",(J50-(J50*T50)),IF(R50="Detectivo",(J50-(J50*T50)),IF(R50="Correctivo",(J50))))</f>
        <v>0</v>
      </c>
      <c r="AA50" s="396" t="e">
        <f>IF(AB50&lt;=20%,'Tabla probabilidad'!$B$5,IF(AB50&lt;=40%,'Tabla probabilidad'!$B$6,IF(AB50&lt;=60%,'Tabla probabilidad'!$B$7,IF(AB50&lt;=80%,'Tabla probabilidad'!$B$8,IF(AB50&lt;=100%,'Tabla probabilidad'!$B$9)))))</f>
        <v>#DIV/0!</v>
      </c>
      <c r="AB50" s="396" t="e">
        <f>AVERAGE(Z50:Z54)</f>
        <v>#DIV/0!</v>
      </c>
      <c r="AC50" s="191" t="b">
        <f t="shared" si="21"/>
        <v>0</v>
      </c>
      <c r="AD50" s="191" t="b">
        <f>IF(Q50="Probabilidad",(($M$50-0)),IF(Q50="Impacto",($M$50-($M$50*T50))))</f>
        <v>0</v>
      </c>
      <c r="AE50" s="396" t="e">
        <f>IF(AF50&lt;=20%,"Leve",IF(AF50&lt;=40%,"Menor",IF(AF50&lt;=60%,"Moderado",IF(AF50&lt;=80%,"Mayor",IF(AF50&lt;=100%,"Catastrófico")))))</f>
        <v>#DIV/0!</v>
      </c>
      <c r="AF50" s="396" t="e">
        <f>AVERAGE(AD50:AD54)</f>
        <v>#DIV/0!</v>
      </c>
      <c r="AG50" s="385" t="e">
        <f>VLOOKUP(AA50&amp;AE50,Hoja1!$B$4:$C$28,2,0)</f>
        <v>#DIV/0!</v>
      </c>
      <c r="AH50" s="395"/>
      <c r="AI50" s="465"/>
      <c r="AJ50" s="465"/>
      <c r="AK50" s="465"/>
      <c r="AL50" s="465"/>
      <c r="AM50" s="465"/>
      <c r="AN50" s="465"/>
    </row>
    <row r="51" spans="1:40" hidden="1">
      <c r="A51" s="395"/>
      <c r="B51" s="386"/>
      <c r="C51" s="395"/>
      <c r="D51" s="445"/>
      <c r="E51" s="395"/>
      <c r="F51" s="395"/>
      <c r="G51" s="395"/>
      <c r="H51" s="395"/>
      <c r="I51" s="402"/>
      <c r="J51" s="403"/>
      <c r="K51" s="395"/>
      <c r="L51" s="404"/>
      <c r="M51" s="404"/>
      <c r="N51" s="395"/>
      <c r="O51" s="189">
        <v>2</v>
      </c>
      <c r="P51" s="205"/>
      <c r="Q51" s="189" t="b">
        <f t="shared" si="20"/>
        <v>0</v>
      </c>
      <c r="R51" s="189"/>
      <c r="S51" s="189"/>
      <c r="T51" s="191" t="e">
        <f>VLOOKUP(R51&amp;S51,Hoja1!$Q$4:$R$9,2,0)</f>
        <v>#N/A</v>
      </c>
      <c r="U51" s="189"/>
      <c r="V51" s="189"/>
      <c r="W51" s="189"/>
      <c r="X51" s="191" t="b">
        <f>IF(Q51="Probabilidad",($J$50*T51),IF(Q51="Impacto"," "))</f>
        <v>0</v>
      </c>
      <c r="Y51" s="191" t="b">
        <f>IF(Z51&lt;=20%,'Tabla probabilidad'!$B$5,IF(Z51&lt;=40%,'Tabla probabilidad'!$B$6,IF(Z51&lt;=60%,'Tabla probabilidad'!$B$7,IF(Z51&lt;=80%,'Tabla probabilidad'!$B$8,IF(Z51&lt;=100%,'Tabla probabilidad'!$B$9)))))</f>
        <v>0</v>
      </c>
      <c r="Z51" s="191" t="b">
        <f>IF(R51="Preventivo",(J50-(J50*T51)),IF(R51="Detectivo",(J50-(J50*T51)),IF(R51="Correctivo",(J50))))</f>
        <v>0</v>
      </c>
      <c r="AA51" s="397"/>
      <c r="AB51" s="397"/>
      <c r="AC51" s="191" t="b">
        <f t="shared" si="21"/>
        <v>0</v>
      </c>
      <c r="AD51" s="191" t="b">
        <f>IF(Q51="Probabilidad",(($M$50-0)),IF(Q51="Impacto",($M$50-($M$50*T51))))</f>
        <v>0</v>
      </c>
      <c r="AE51" s="397"/>
      <c r="AF51" s="397"/>
      <c r="AG51" s="386"/>
      <c r="AH51" s="395"/>
      <c r="AI51" s="466"/>
      <c r="AJ51" s="466"/>
      <c r="AK51" s="466"/>
      <c r="AL51" s="466"/>
      <c r="AM51" s="466"/>
      <c r="AN51" s="466"/>
    </row>
    <row r="52" spans="1:40" hidden="1">
      <c r="A52" s="395"/>
      <c r="B52" s="386"/>
      <c r="C52" s="395"/>
      <c r="D52" s="445"/>
      <c r="E52" s="395"/>
      <c r="F52" s="395"/>
      <c r="G52" s="395"/>
      <c r="H52" s="395"/>
      <c r="I52" s="402"/>
      <c r="J52" s="403"/>
      <c r="K52" s="395"/>
      <c r="L52" s="404"/>
      <c r="M52" s="404"/>
      <c r="N52" s="395"/>
      <c r="O52" s="189">
        <v>3</v>
      </c>
      <c r="P52" s="205"/>
      <c r="Q52" s="189" t="b">
        <f t="shared" si="20"/>
        <v>0</v>
      </c>
      <c r="R52" s="189"/>
      <c r="S52" s="189"/>
      <c r="T52" s="191" t="e">
        <f>VLOOKUP(R52&amp;S52,Hoja1!$Q$4:$R$9,2,0)</f>
        <v>#N/A</v>
      </c>
      <c r="U52" s="189"/>
      <c r="V52" s="189"/>
      <c r="W52" s="189"/>
      <c r="X52" s="191" t="b">
        <f>IF(Q52="Probabilidad",($J$50*T52),IF(Q52="Impacto"," "))</f>
        <v>0</v>
      </c>
      <c r="Y52" s="191" t="b">
        <f>IF(Z52&lt;=20%,'Tabla probabilidad'!$B$5,IF(Z52&lt;=40%,'Tabla probabilidad'!$B$6,IF(Z52&lt;=60%,'Tabla probabilidad'!$B$7,IF(Z52&lt;=80%,'Tabla probabilidad'!$B$8,IF(Z52&lt;=100%,'Tabla probabilidad'!$B$9)))))</f>
        <v>0</v>
      </c>
      <c r="Z52" s="191" t="b">
        <f>IF(R52="Preventivo",(J50-(J50*T52)),IF(R52="Detectivo",(J50-(J50*T52)),IF(R52="Correctivo",(J50))))</f>
        <v>0</v>
      </c>
      <c r="AA52" s="397"/>
      <c r="AB52" s="397"/>
      <c r="AC52" s="191" t="b">
        <f t="shared" si="21"/>
        <v>0</v>
      </c>
      <c r="AD52" s="191" t="b">
        <f>IF(Q52="Probabilidad",(($M$50-0)),IF(Q52="Impacto",($M$50-($M$50*T52))))</f>
        <v>0</v>
      </c>
      <c r="AE52" s="397"/>
      <c r="AF52" s="397"/>
      <c r="AG52" s="386"/>
      <c r="AH52" s="395"/>
      <c r="AI52" s="466"/>
      <c r="AJ52" s="466"/>
      <c r="AK52" s="466"/>
      <c r="AL52" s="466"/>
      <c r="AM52" s="466"/>
      <c r="AN52" s="466"/>
    </row>
    <row r="53" spans="1:40" hidden="1">
      <c r="A53" s="395"/>
      <c r="B53" s="386"/>
      <c r="C53" s="395"/>
      <c r="D53" s="445"/>
      <c r="E53" s="395"/>
      <c r="F53" s="395"/>
      <c r="G53" s="395"/>
      <c r="H53" s="395"/>
      <c r="I53" s="402"/>
      <c r="J53" s="403"/>
      <c r="K53" s="395"/>
      <c r="L53" s="404"/>
      <c r="M53" s="404"/>
      <c r="N53" s="395"/>
      <c r="O53" s="189">
        <v>4</v>
      </c>
      <c r="P53" s="205"/>
      <c r="Q53" s="189" t="b">
        <f t="shared" si="20"/>
        <v>0</v>
      </c>
      <c r="R53" s="189"/>
      <c r="S53" s="189"/>
      <c r="T53" s="191" t="e">
        <f>VLOOKUP(R53&amp;S53,Hoja1!$Q$4:$R$9,2,0)</f>
        <v>#N/A</v>
      </c>
      <c r="U53" s="189"/>
      <c r="V53" s="189"/>
      <c r="W53" s="189"/>
      <c r="X53" s="191" t="b">
        <f>IF(Q53="Probabilidad",($J$50*T53),IF(Q53="Impacto"," "))</f>
        <v>0</v>
      </c>
      <c r="Y53" s="191" t="b">
        <f>IF(Z53&lt;=20%,'Tabla probabilidad'!$B$5,IF(Z53&lt;=40%,'Tabla probabilidad'!$B$6,IF(Z53&lt;=60%,'Tabla probabilidad'!$B$7,IF(Z53&lt;=80%,'Tabla probabilidad'!$B$8,IF(Z53&lt;=100%,'Tabla probabilidad'!$B$9)))))</f>
        <v>0</v>
      </c>
      <c r="Z53" s="191" t="b">
        <f>IF(R53="Preventivo",(J50-(J50*T53)),IF(R53="Detectivo",(J50-(J50*T53)),IF(R53="Correctivo",(J50))))</f>
        <v>0</v>
      </c>
      <c r="AA53" s="397"/>
      <c r="AB53" s="397"/>
      <c r="AC53" s="191" t="b">
        <f t="shared" si="21"/>
        <v>0</v>
      </c>
      <c r="AD53" s="191" t="b">
        <f>IF(Q53="Probabilidad",(($M$50-0)),IF(Q53="Impacto",($M$50-($M$50*T53))))</f>
        <v>0</v>
      </c>
      <c r="AE53" s="397"/>
      <c r="AF53" s="397"/>
      <c r="AG53" s="386"/>
      <c r="AH53" s="395"/>
      <c r="AI53" s="466"/>
      <c r="AJ53" s="466"/>
      <c r="AK53" s="466"/>
      <c r="AL53" s="466"/>
      <c r="AM53" s="466"/>
      <c r="AN53" s="466"/>
    </row>
    <row r="54" spans="1:40" ht="20.25" hidden="1" customHeight="1">
      <c r="A54" s="395"/>
      <c r="B54" s="400"/>
      <c r="C54" s="395"/>
      <c r="D54" s="445"/>
      <c r="E54" s="395"/>
      <c r="F54" s="395"/>
      <c r="G54" s="395"/>
      <c r="H54" s="395"/>
      <c r="I54" s="402"/>
      <c r="J54" s="403"/>
      <c r="K54" s="395"/>
      <c r="L54" s="404"/>
      <c r="M54" s="404"/>
      <c r="N54" s="395"/>
      <c r="O54" s="189">
        <v>5</v>
      </c>
      <c r="P54" s="190"/>
      <c r="Q54" s="189" t="b">
        <f t="shared" si="20"/>
        <v>0</v>
      </c>
      <c r="R54" s="189"/>
      <c r="S54" s="189"/>
      <c r="T54" s="191" t="e">
        <f>VLOOKUP(R54&amp;S54,Hoja1!$Q$4:$R$9,2,0)</f>
        <v>#N/A</v>
      </c>
      <c r="U54" s="189"/>
      <c r="V54" s="189"/>
      <c r="W54" s="189"/>
      <c r="X54" s="191" t="b">
        <f>IF(Q54="Probabilidad",($J$50*T54),IF(Q54="Impacto"," "))</f>
        <v>0</v>
      </c>
      <c r="Y54" s="191" t="b">
        <f>IF(Z54&lt;=20%,'Tabla probabilidad'!$B$5,IF(Z54&lt;=40%,'Tabla probabilidad'!$B$6,IF(Z54&lt;=60%,'Tabla probabilidad'!$B$7,IF(Z54&lt;=80%,'Tabla probabilidad'!$B$8,IF(Z54&lt;=100%,'Tabla probabilidad'!$B$9)))))</f>
        <v>0</v>
      </c>
      <c r="Z54" s="191" t="b">
        <f>IF(R54="Preventivo",(J50-(J50*T54)),IF(R54="Detectivo",(J50-(J50*T54)),IF(R54="Correctivo",(J50))))</f>
        <v>0</v>
      </c>
      <c r="AA54" s="398"/>
      <c r="AB54" s="398"/>
      <c r="AC54" s="191" t="b">
        <f t="shared" si="21"/>
        <v>0</v>
      </c>
      <c r="AD54" s="191" t="b">
        <f>IF(Q54="Probabilidad",(($M$50-0)),IF(Q54="Impacto",($M$50-($M$50*T54))))</f>
        <v>0</v>
      </c>
      <c r="AE54" s="398"/>
      <c r="AF54" s="398"/>
      <c r="AG54" s="400"/>
      <c r="AH54" s="395"/>
      <c r="AI54" s="467"/>
      <c r="AJ54" s="467"/>
      <c r="AK54" s="467"/>
      <c r="AL54" s="467"/>
      <c r="AM54" s="467"/>
      <c r="AN54" s="467"/>
    </row>
  </sheetData>
  <mergeCells count="280">
    <mergeCell ref="K15:K19"/>
    <mergeCell ref="L15:L19"/>
    <mergeCell ref="M15:M19"/>
    <mergeCell ref="N15:N19"/>
    <mergeCell ref="AA15:AA19"/>
    <mergeCell ref="AB15:AB19"/>
    <mergeCell ref="AE15:AE19"/>
    <mergeCell ref="AF15:AF19"/>
    <mergeCell ref="AG15:AG19"/>
    <mergeCell ref="A15:A19"/>
    <mergeCell ref="B15:B19"/>
    <mergeCell ref="C15:C19"/>
    <mergeCell ref="I15:I19"/>
    <mergeCell ref="E15:E19"/>
    <mergeCell ref="F15:F19"/>
    <mergeCell ref="G15:G19"/>
    <mergeCell ref="H15:H19"/>
    <mergeCell ref="J15:J19"/>
    <mergeCell ref="D15:D19"/>
    <mergeCell ref="AH45:AH49"/>
    <mergeCell ref="AI45:AI49"/>
    <mergeCell ref="B25:B29"/>
    <mergeCell ref="B30:B34"/>
    <mergeCell ref="B35:B39"/>
    <mergeCell ref="B40:B44"/>
    <mergeCell ref="B45:B49"/>
    <mergeCell ref="B50:B54"/>
    <mergeCell ref="AH50:AH54"/>
    <mergeCell ref="AI50:AI54"/>
    <mergeCell ref="AE40:AE44"/>
    <mergeCell ref="AF40:AF44"/>
    <mergeCell ref="AG40:AG44"/>
    <mergeCell ref="AH40:AH44"/>
    <mergeCell ref="AI40:AI44"/>
    <mergeCell ref="E35:E39"/>
    <mergeCell ref="F35:F39"/>
    <mergeCell ref="G35:G39"/>
    <mergeCell ref="AE35:AE39"/>
    <mergeCell ref="AF35:AF39"/>
    <mergeCell ref="AG35:AG39"/>
    <mergeCell ref="I30:I34"/>
    <mergeCell ref="C30:C34"/>
    <mergeCell ref="J30:J34"/>
    <mergeCell ref="AJ50:AJ54"/>
    <mergeCell ref="AK50:AK54"/>
    <mergeCell ref="AL50:AL54"/>
    <mergeCell ref="AM50:AM54"/>
    <mergeCell ref="AN50:AN54"/>
    <mergeCell ref="K50:K54"/>
    <mergeCell ref="L50:L54"/>
    <mergeCell ref="M50:M54"/>
    <mergeCell ref="N50:N54"/>
    <mergeCell ref="AA50:AA54"/>
    <mergeCell ref="AB50:AB54"/>
    <mergeCell ref="AE50:AE54"/>
    <mergeCell ref="AF50:AF54"/>
    <mergeCell ref="AG50:AG54"/>
    <mergeCell ref="A50:A54"/>
    <mergeCell ref="C50:C54"/>
    <mergeCell ref="D50:D54"/>
    <mergeCell ref="E50:E54"/>
    <mergeCell ref="F50:F54"/>
    <mergeCell ref="G50:G54"/>
    <mergeCell ref="H50:H54"/>
    <mergeCell ref="I50:I54"/>
    <mergeCell ref="J50:J54"/>
    <mergeCell ref="AN40:AN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M45:AM49"/>
    <mergeCell ref="AN45:AN49"/>
    <mergeCell ref="AJ45:AJ49"/>
    <mergeCell ref="AK45:AK49"/>
    <mergeCell ref="AL45:AL49"/>
    <mergeCell ref="AG45:AG49"/>
    <mergeCell ref="AJ40:AJ44"/>
    <mergeCell ref="AK40:AK44"/>
    <mergeCell ref="AL40:AL44"/>
    <mergeCell ref="AM40:AM44"/>
    <mergeCell ref="H40:H44"/>
    <mergeCell ref="I40:I44"/>
    <mergeCell ref="J40:J44"/>
    <mergeCell ref="K40:K44"/>
    <mergeCell ref="L40:L44"/>
    <mergeCell ref="M40:M44"/>
    <mergeCell ref="N40:N44"/>
    <mergeCell ref="AA40:AA44"/>
    <mergeCell ref="AB40:AB44"/>
    <mergeCell ref="A40:A44"/>
    <mergeCell ref="C40:C44"/>
    <mergeCell ref="D40:D44"/>
    <mergeCell ref="E40:E44"/>
    <mergeCell ref="F40:F44"/>
    <mergeCell ref="G40:G44"/>
    <mergeCell ref="AN30:AN34"/>
    <mergeCell ref="AL35:AL39"/>
    <mergeCell ref="AM35:AM39"/>
    <mergeCell ref="AN35:AN39"/>
    <mergeCell ref="A30:A34"/>
    <mergeCell ref="D30:D34"/>
    <mergeCell ref="E30:E34"/>
    <mergeCell ref="F30:F34"/>
    <mergeCell ref="AH35:AH39"/>
    <mergeCell ref="AI35:AI39"/>
    <mergeCell ref="AJ35:AJ39"/>
    <mergeCell ref="AK35:AK39"/>
    <mergeCell ref="K35:K39"/>
    <mergeCell ref="L35:L39"/>
    <mergeCell ref="M35:M39"/>
    <mergeCell ref="N35:N39"/>
    <mergeCell ref="AA35:AA39"/>
    <mergeCell ref="AB35:AB39"/>
    <mergeCell ref="A35:A39"/>
    <mergeCell ref="C35:C39"/>
    <mergeCell ref="D35:D39"/>
    <mergeCell ref="AN25:AN29"/>
    <mergeCell ref="AG25:AG29"/>
    <mergeCell ref="K25:K29"/>
    <mergeCell ref="L25:L29"/>
    <mergeCell ref="M25:M29"/>
    <mergeCell ref="N25:N29"/>
    <mergeCell ref="AA25:AA29"/>
    <mergeCell ref="AB25:AB29"/>
    <mergeCell ref="AE25:AE29"/>
    <mergeCell ref="AF25:AF29"/>
    <mergeCell ref="H35:H39"/>
    <mergeCell ref="I35:I39"/>
    <mergeCell ref="J35:J39"/>
    <mergeCell ref="AH25:AH29"/>
    <mergeCell ref="AI25:AI29"/>
    <mergeCell ref="AJ25:AJ29"/>
    <mergeCell ref="AK25:AK29"/>
    <mergeCell ref="AL25:AL29"/>
    <mergeCell ref="AM25:AM29"/>
    <mergeCell ref="G30:G34"/>
    <mergeCell ref="H30:H34"/>
    <mergeCell ref="K30:K34"/>
    <mergeCell ref="L30:L34"/>
    <mergeCell ref="M30:M34"/>
    <mergeCell ref="G25:G29"/>
    <mergeCell ref="H25:H29"/>
    <mergeCell ref="I25:I29"/>
    <mergeCell ref="J25:J29"/>
    <mergeCell ref="A25:A29"/>
    <mergeCell ref="C25:C29"/>
    <mergeCell ref="D25:D29"/>
    <mergeCell ref="E25:E29"/>
    <mergeCell ref="F25:F29"/>
    <mergeCell ref="AI10:AI14"/>
    <mergeCell ref="AJ10:AJ14"/>
    <mergeCell ref="AK10:AK14"/>
    <mergeCell ref="AL10:AL14"/>
    <mergeCell ref="AM10:AM14"/>
    <mergeCell ref="AM20:AM24"/>
    <mergeCell ref="AN20:AN24"/>
    <mergeCell ref="AE20:AE24"/>
    <mergeCell ref="AF20:AF24"/>
    <mergeCell ref="AG20:AG24"/>
    <mergeCell ref="AH20:AH24"/>
    <mergeCell ref="AI20:AI24"/>
    <mergeCell ref="AH15:AH19"/>
    <mergeCell ref="AI15:AI19"/>
    <mergeCell ref="AJ15:AJ19"/>
    <mergeCell ref="AK15:AK19"/>
    <mergeCell ref="AL15:AL19"/>
    <mergeCell ref="AM15:AM19"/>
    <mergeCell ref="AN15:AN19"/>
    <mergeCell ref="A10:A14"/>
    <mergeCell ref="C10:C14"/>
    <mergeCell ref="D10:D14"/>
    <mergeCell ref="E10:E14"/>
    <mergeCell ref="F10:F14"/>
    <mergeCell ref="L10:L14"/>
    <mergeCell ref="M10:M14"/>
    <mergeCell ref="G10:G14"/>
    <mergeCell ref="H10:H14"/>
    <mergeCell ref="I10:I14"/>
    <mergeCell ref="J10:J14"/>
    <mergeCell ref="K10:K14"/>
    <mergeCell ref="B10:B14"/>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20:A24"/>
    <mergeCell ref="C20:C24"/>
    <mergeCell ref="D20:D24"/>
    <mergeCell ref="E20:E24"/>
    <mergeCell ref="F20:F24"/>
    <mergeCell ref="AJ20:AJ24"/>
    <mergeCell ref="AK20:AK24"/>
    <mergeCell ref="AL20:AL24"/>
    <mergeCell ref="G20:G24"/>
    <mergeCell ref="H20:H24"/>
    <mergeCell ref="I20:I24"/>
    <mergeCell ref="J20:J24"/>
    <mergeCell ref="K20:K24"/>
    <mergeCell ref="L20:L24"/>
    <mergeCell ref="M20:M24"/>
    <mergeCell ref="N20:N24"/>
    <mergeCell ref="AA20:AA24"/>
    <mergeCell ref="AB20:AB24"/>
    <mergeCell ref="B20:B24"/>
    <mergeCell ref="AH30:AH34"/>
    <mergeCell ref="AI30:AI34"/>
    <mergeCell ref="AJ30:AJ34"/>
    <mergeCell ref="AK30:AK34"/>
    <mergeCell ref="AL30:AL34"/>
    <mergeCell ref="AM30:AM34"/>
    <mergeCell ref="N30:N34"/>
    <mergeCell ref="AA30:AA34"/>
    <mergeCell ref="AB30:AB34"/>
    <mergeCell ref="AE30:AE34"/>
    <mergeCell ref="AF30:AF34"/>
    <mergeCell ref="AG30:AG34"/>
  </mergeCells>
  <conditionalFormatting sqref="I10 I15">
    <cfRule type="containsText" dxfId="1266" priority="960" operator="containsText" text="Muy Baja">
      <formula>NOT(ISERROR(SEARCH("Muy Baja",I10)))</formula>
    </cfRule>
    <cfRule type="containsText" dxfId="1265" priority="961" operator="containsText" text="Baja">
      <formula>NOT(ISERROR(SEARCH("Baja",I10)))</formula>
    </cfRule>
    <cfRule type="containsText" dxfId="1264" priority="1085" operator="containsText" text="Muy Alta">
      <formula>NOT(ISERROR(SEARCH("Muy Alta",I10)))</formula>
    </cfRule>
    <cfRule type="containsText" dxfId="1263" priority="1086" operator="containsText" text="Alta">
      <formula>NOT(ISERROR(SEARCH("Alta",I10)))</formula>
    </cfRule>
    <cfRule type="containsText" dxfId="1262" priority="1087" operator="containsText" text="Media">
      <formula>NOT(ISERROR(SEARCH("Media",I10)))</formula>
    </cfRule>
    <cfRule type="containsText" dxfId="1261" priority="1088" operator="containsText" text="Media">
      <formula>NOT(ISERROR(SEARCH("Media",I10)))</formula>
    </cfRule>
    <cfRule type="containsText" dxfId="1260" priority="1089" operator="containsText" text="Media">
      <formula>NOT(ISERROR(SEARCH("Media",I10)))</formula>
    </cfRule>
    <cfRule type="containsText" dxfId="1259" priority="1092" operator="containsText" text="Muy Baja">
      <formula>NOT(ISERROR(SEARCH("Muy Baja",I10)))</formula>
    </cfRule>
    <cfRule type="containsText" dxfId="1258" priority="1093" operator="containsText" text="Baja">
      <formula>NOT(ISERROR(SEARCH("Baja",I10)))</formula>
    </cfRule>
    <cfRule type="containsText" dxfId="1257" priority="1094" operator="containsText" text="Muy Baja">
      <formula>NOT(ISERROR(SEARCH("Muy Baja",I10)))</formula>
    </cfRule>
    <cfRule type="containsText" dxfId="1256" priority="1095" operator="containsText" text="Muy Baja">
      <formula>NOT(ISERROR(SEARCH("Muy Baja",I10)))</formula>
    </cfRule>
    <cfRule type="containsText" dxfId="1255" priority="1096" operator="containsText" text="Muy Baja">
      <formula>NOT(ISERROR(SEARCH("Muy Baja",I10)))</formula>
    </cfRule>
    <cfRule type="containsText" dxfId="1254" priority="1097" operator="containsText" text="Muy Baja'Tabla probabilidad'!">
      <formula>NOT(ISERROR(SEARCH("Muy Baja'Tabla probabilidad'!",I10)))</formula>
    </cfRule>
    <cfRule type="containsText" dxfId="1253" priority="1098" operator="containsText" text="Muy bajo">
      <formula>NOT(ISERROR(SEARCH("Muy bajo",I10)))</formula>
    </cfRule>
    <cfRule type="containsText" dxfId="1252" priority="1107" operator="containsText" text="Alta">
      <formula>NOT(ISERROR(SEARCH("Alta",I10)))</formula>
    </cfRule>
    <cfRule type="containsText" dxfId="1251" priority="1108" operator="containsText" text="Media">
      <formula>NOT(ISERROR(SEARCH("Media",I10)))</formula>
    </cfRule>
    <cfRule type="containsText" dxfId="1250" priority="1109" operator="containsText" text="Baja">
      <formula>NOT(ISERROR(SEARCH("Baja",I10)))</formula>
    </cfRule>
    <cfRule type="containsText" dxfId="1249" priority="1110" operator="containsText" text="Muy baja">
      <formula>NOT(ISERROR(SEARCH("Muy baja",I10)))</formula>
    </cfRule>
    <cfRule type="cellIs" dxfId="1248" priority="1113" operator="between">
      <formula>1</formula>
      <formula>2</formula>
    </cfRule>
    <cfRule type="cellIs" dxfId="1247" priority="1114" operator="between">
      <formula>0</formula>
      <formula>2</formula>
    </cfRule>
  </conditionalFormatting>
  <conditionalFormatting sqref="I10 I15">
    <cfRule type="containsText" dxfId="1246" priority="963" operator="containsText" text="Muy Alta">
      <formula>NOT(ISERROR(SEARCH("Muy Alta",I10)))</formula>
    </cfRule>
  </conditionalFormatting>
  <conditionalFormatting sqref="L10 L20 L40 L45 L50 L15">
    <cfRule type="containsText" dxfId="1245" priority="954" operator="containsText" text="Catastrófico">
      <formula>NOT(ISERROR(SEARCH("Catastrófico",L10)))</formula>
    </cfRule>
    <cfRule type="containsText" dxfId="1244" priority="955" operator="containsText" text="Mayor">
      <formula>NOT(ISERROR(SEARCH("Mayor",L10)))</formula>
    </cfRule>
    <cfRule type="containsText" dxfId="1243" priority="956" operator="containsText" text="Alta">
      <formula>NOT(ISERROR(SEARCH("Alta",L10)))</formula>
    </cfRule>
    <cfRule type="containsText" dxfId="1242" priority="957" operator="containsText" text="Moderado">
      <formula>NOT(ISERROR(SEARCH("Moderado",L10)))</formula>
    </cfRule>
    <cfRule type="containsText" dxfId="1241" priority="958" operator="containsText" text="Menor">
      <formula>NOT(ISERROR(SEARCH("Menor",L10)))</formula>
    </cfRule>
    <cfRule type="containsText" dxfId="1240" priority="959" operator="containsText" text="Leve">
      <formula>NOT(ISERROR(SEARCH("Leve",L10)))</formula>
    </cfRule>
  </conditionalFormatting>
  <conditionalFormatting sqref="N10 N20 N15">
    <cfRule type="containsText" dxfId="1239" priority="949" operator="containsText" text="Extremo">
      <formula>NOT(ISERROR(SEARCH("Extremo",N10)))</formula>
    </cfRule>
    <cfRule type="containsText" dxfId="1238" priority="950" operator="containsText" text="Alto">
      <formula>NOT(ISERROR(SEARCH("Alto",N10)))</formula>
    </cfRule>
    <cfRule type="containsText" dxfId="1237" priority="951" operator="containsText" text="Bajo">
      <formula>NOT(ISERROR(SEARCH("Bajo",N10)))</formula>
    </cfRule>
    <cfRule type="containsText" dxfId="1236" priority="952" operator="containsText" text="Moderado">
      <formula>NOT(ISERROR(SEARCH("Moderado",N10)))</formula>
    </cfRule>
    <cfRule type="containsText" dxfId="1235" priority="953" operator="containsText" text="Extremo">
      <formula>NOT(ISERROR(SEARCH("Extremo",N10)))</formula>
    </cfRule>
  </conditionalFormatting>
  <conditionalFormatting sqref="M10 M20 M40 M45 M50 M15">
    <cfRule type="containsText" dxfId="1234" priority="943" operator="containsText" text="Catastrófico">
      <formula>NOT(ISERROR(SEARCH("Catastrófico",M10)))</formula>
    </cfRule>
    <cfRule type="containsText" dxfId="1233" priority="944" operator="containsText" text="Mayor">
      <formula>NOT(ISERROR(SEARCH("Mayor",M10)))</formula>
    </cfRule>
    <cfRule type="containsText" dxfId="1232" priority="945" operator="containsText" text="Alta">
      <formula>NOT(ISERROR(SEARCH("Alta",M10)))</formula>
    </cfRule>
    <cfRule type="containsText" dxfId="1231" priority="946" operator="containsText" text="Moderado">
      <formula>NOT(ISERROR(SEARCH("Moderado",M10)))</formula>
    </cfRule>
    <cfRule type="containsText" dxfId="1230" priority="947" operator="containsText" text="Menor">
      <formula>NOT(ISERROR(SEARCH("Menor",M10)))</formula>
    </cfRule>
    <cfRule type="containsText" dxfId="1229" priority="948" operator="containsText" text="Leve">
      <formula>NOT(ISERROR(SEARCH("Leve",M10)))</formula>
    </cfRule>
  </conditionalFormatting>
  <conditionalFormatting sqref="Y10:Y19">
    <cfRule type="containsText" dxfId="1228" priority="877" operator="containsText" text="Muy Alta">
      <formula>NOT(ISERROR(SEARCH("Muy Alta",Y10)))</formula>
    </cfRule>
    <cfRule type="containsText" dxfId="1227" priority="878" operator="containsText" text="Alta">
      <formula>NOT(ISERROR(SEARCH("Alta",Y10)))</formula>
    </cfRule>
    <cfRule type="containsText" dxfId="1226" priority="879" operator="containsText" text="Media">
      <formula>NOT(ISERROR(SEARCH("Media",Y10)))</formula>
    </cfRule>
    <cfRule type="containsText" dxfId="1225" priority="880" operator="containsText" text="Muy Baja">
      <formula>NOT(ISERROR(SEARCH("Muy Baja",Y10)))</formula>
    </cfRule>
    <cfRule type="containsText" dxfId="1224" priority="881" operator="containsText" text="Baja">
      <formula>NOT(ISERROR(SEARCH("Baja",Y10)))</formula>
    </cfRule>
    <cfRule type="containsText" dxfId="1223" priority="882" operator="containsText" text="Muy Baja">
      <formula>NOT(ISERROR(SEARCH("Muy Baja",Y10)))</formula>
    </cfRule>
  </conditionalFormatting>
  <conditionalFormatting sqref="AC10:AC19">
    <cfRule type="containsText" dxfId="1222" priority="872" operator="containsText" text="Catastrófico">
      <formula>NOT(ISERROR(SEARCH("Catastrófico",AC10)))</formula>
    </cfRule>
    <cfRule type="containsText" dxfId="1221" priority="873" operator="containsText" text="Mayor">
      <formula>NOT(ISERROR(SEARCH("Mayor",AC10)))</formula>
    </cfRule>
    <cfRule type="containsText" dxfId="1220" priority="874" operator="containsText" text="Moderado">
      <formula>NOT(ISERROR(SEARCH("Moderado",AC10)))</formula>
    </cfRule>
    <cfRule type="containsText" dxfId="1219" priority="875" operator="containsText" text="Menor">
      <formula>NOT(ISERROR(SEARCH("Menor",AC10)))</formula>
    </cfRule>
    <cfRule type="containsText" dxfId="1218" priority="876" operator="containsText" text="Leve">
      <formula>NOT(ISERROR(SEARCH("Leve",AC10)))</formula>
    </cfRule>
  </conditionalFormatting>
  <conditionalFormatting sqref="AG10 AG15">
    <cfRule type="containsText" dxfId="1217" priority="863" operator="containsText" text="Extremo">
      <formula>NOT(ISERROR(SEARCH("Extremo",AG10)))</formula>
    </cfRule>
    <cfRule type="containsText" dxfId="1216" priority="864" operator="containsText" text="Alto">
      <formula>NOT(ISERROR(SEARCH("Alto",AG10)))</formula>
    </cfRule>
    <cfRule type="containsText" dxfId="1215" priority="865" operator="containsText" text="Moderado">
      <formula>NOT(ISERROR(SEARCH("Moderado",AG10)))</formula>
    </cfRule>
    <cfRule type="containsText" dxfId="1214" priority="866" operator="containsText" text="Menor">
      <formula>NOT(ISERROR(SEARCH("Menor",AG10)))</formula>
    </cfRule>
    <cfRule type="containsText" dxfId="1213" priority="867" operator="containsText" text="Bajo">
      <formula>NOT(ISERROR(SEARCH("Bajo",AG10)))</formula>
    </cfRule>
    <cfRule type="containsText" dxfId="1212" priority="868" operator="containsText" text="Moderado">
      <formula>NOT(ISERROR(SEARCH("Moderado",AG10)))</formula>
    </cfRule>
    <cfRule type="containsText" dxfId="1211" priority="869" operator="containsText" text="Extremo">
      <formula>NOT(ISERROR(SEARCH("Extremo",AG10)))</formula>
    </cfRule>
    <cfRule type="containsText" dxfId="1210" priority="870" operator="containsText" text="Baja">
      <formula>NOT(ISERROR(SEARCH("Baja",AG10)))</formula>
    </cfRule>
    <cfRule type="containsText" dxfId="1209" priority="871" operator="containsText" text="Alto">
      <formula>NOT(ISERROR(SEARCH("Alto",AG10)))</formula>
    </cfRule>
  </conditionalFormatting>
  <conditionalFormatting sqref="AA40:AA54 AA10:AA24">
    <cfRule type="containsText" dxfId="1208" priority="263" operator="containsText" text="Muy Baja">
      <formula>NOT(ISERROR(SEARCH("Muy Baja",AA10)))</formula>
    </cfRule>
    <cfRule type="containsText" dxfId="1207" priority="852" operator="containsText" text="Muy Alta">
      <formula>NOT(ISERROR(SEARCH("Muy Alta",AA10)))</formula>
    </cfRule>
    <cfRule type="containsText" dxfId="1206" priority="853" operator="containsText" text="Alta">
      <formula>NOT(ISERROR(SEARCH("Alta",AA10)))</formula>
    </cfRule>
    <cfRule type="containsText" dxfId="1205" priority="854" operator="containsText" text="Media">
      <formula>NOT(ISERROR(SEARCH("Media",AA10)))</formula>
    </cfRule>
    <cfRule type="containsText" dxfId="1204" priority="855" operator="containsText" text="Baja">
      <formula>NOT(ISERROR(SEARCH("Baja",AA10)))</formula>
    </cfRule>
    <cfRule type="containsText" dxfId="1203" priority="856" operator="containsText" text="Muy Baja">
      <formula>NOT(ISERROR(SEARCH("Muy Baja",AA10)))</formula>
    </cfRule>
  </conditionalFormatting>
  <conditionalFormatting sqref="AE10:AE19">
    <cfRule type="containsText" dxfId="1202" priority="847" operator="containsText" text="Catastrófico">
      <formula>NOT(ISERROR(SEARCH("Catastrófico",AE10)))</formula>
    </cfRule>
    <cfRule type="containsText" dxfId="1201" priority="848" operator="containsText" text="Moderado">
      <formula>NOT(ISERROR(SEARCH("Moderado",AE10)))</formula>
    </cfRule>
    <cfRule type="containsText" dxfId="1200" priority="849" operator="containsText" text="Menor">
      <formula>NOT(ISERROR(SEARCH("Menor",AE10)))</formula>
    </cfRule>
    <cfRule type="containsText" dxfId="1199" priority="850" operator="containsText" text="Leve">
      <formula>NOT(ISERROR(SEARCH("Leve",AE10)))</formula>
    </cfRule>
    <cfRule type="containsText" dxfId="1198" priority="851" operator="containsText" text="Mayor">
      <formula>NOT(ISERROR(SEARCH("Mayor",AE10)))</formula>
    </cfRule>
  </conditionalFormatting>
  <conditionalFormatting sqref="I20">
    <cfRule type="containsText" dxfId="1197" priority="824" operator="containsText" text="Muy Baja">
      <formula>NOT(ISERROR(SEARCH("Muy Baja",I20)))</formula>
    </cfRule>
    <cfRule type="containsText" dxfId="1196" priority="825" operator="containsText" text="Baja">
      <formula>NOT(ISERROR(SEARCH("Baja",I20)))</formula>
    </cfRule>
    <cfRule type="containsText" dxfId="1195" priority="827" operator="containsText" text="Muy Alta">
      <formula>NOT(ISERROR(SEARCH("Muy Alta",I20)))</formula>
    </cfRule>
    <cfRule type="containsText" dxfId="1194" priority="828" operator="containsText" text="Alta">
      <formula>NOT(ISERROR(SEARCH("Alta",I20)))</formula>
    </cfRule>
    <cfRule type="containsText" dxfId="1193" priority="829" operator="containsText" text="Media">
      <formula>NOT(ISERROR(SEARCH("Media",I20)))</formula>
    </cfRule>
    <cfRule type="containsText" dxfId="1192" priority="830" operator="containsText" text="Media">
      <formula>NOT(ISERROR(SEARCH("Media",I20)))</formula>
    </cfRule>
    <cfRule type="containsText" dxfId="1191" priority="831" operator="containsText" text="Media">
      <formula>NOT(ISERROR(SEARCH("Media",I20)))</formula>
    </cfRule>
    <cfRule type="containsText" dxfId="1190" priority="832" operator="containsText" text="Muy Baja">
      <formula>NOT(ISERROR(SEARCH("Muy Baja",I20)))</formula>
    </cfRule>
    <cfRule type="containsText" dxfId="1189" priority="833" operator="containsText" text="Baja">
      <formula>NOT(ISERROR(SEARCH("Baja",I20)))</formula>
    </cfRule>
    <cfRule type="containsText" dxfId="1188" priority="834" operator="containsText" text="Muy Baja">
      <formula>NOT(ISERROR(SEARCH("Muy Baja",I20)))</formula>
    </cfRule>
    <cfRule type="containsText" dxfId="1187" priority="835" operator="containsText" text="Muy Baja">
      <formula>NOT(ISERROR(SEARCH("Muy Baja",I20)))</formula>
    </cfRule>
    <cfRule type="containsText" dxfId="1186" priority="836" operator="containsText" text="Muy Baja">
      <formula>NOT(ISERROR(SEARCH("Muy Baja",I20)))</formula>
    </cfRule>
    <cfRule type="containsText" dxfId="1185" priority="837" operator="containsText" text="Muy Baja'Tabla probabilidad'!">
      <formula>NOT(ISERROR(SEARCH("Muy Baja'Tabla probabilidad'!",I20)))</formula>
    </cfRule>
    <cfRule type="containsText" dxfId="1184" priority="838" operator="containsText" text="Muy bajo">
      <formula>NOT(ISERROR(SEARCH("Muy bajo",I20)))</formula>
    </cfRule>
    <cfRule type="containsText" dxfId="1183" priority="839" operator="containsText" text="Alta">
      <formula>NOT(ISERROR(SEARCH("Alta",I20)))</formula>
    </cfRule>
    <cfRule type="containsText" dxfId="1182" priority="840" operator="containsText" text="Media">
      <formula>NOT(ISERROR(SEARCH("Media",I20)))</formula>
    </cfRule>
    <cfRule type="containsText" dxfId="1181" priority="841" operator="containsText" text="Baja">
      <formula>NOT(ISERROR(SEARCH("Baja",I20)))</formula>
    </cfRule>
    <cfRule type="containsText" dxfId="1180" priority="842" operator="containsText" text="Muy baja">
      <formula>NOT(ISERROR(SEARCH("Muy baja",I20)))</formula>
    </cfRule>
    <cfRule type="cellIs" dxfId="1179" priority="845" operator="between">
      <formula>1</formula>
      <formula>2</formula>
    </cfRule>
    <cfRule type="cellIs" dxfId="1178" priority="846" operator="between">
      <formula>0</formula>
      <formula>2</formula>
    </cfRule>
  </conditionalFormatting>
  <conditionalFormatting sqref="I20">
    <cfRule type="containsText" dxfId="1177" priority="826" operator="containsText" text="Muy Alta">
      <formula>NOT(ISERROR(SEARCH("Muy Alta",I20)))</formula>
    </cfRule>
  </conditionalFormatting>
  <conditionalFormatting sqref="Y20:Y24">
    <cfRule type="containsText" dxfId="1176" priority="818" operator="containsText" text="Muy Alta">
      <formula>NOT(ISERROR(SEARCH("Muy Alta",Y20)))</formula>
    </cfRule>
    <cfRule type="containsText" dxfId="1175" priority="819" operator="containsText" text="Alta">
      <formula>NOT(ISERROR(SEARCH("Alta",Y20)))</formula>
    </cfRule>
    <cfRule type="containsText" dxfId="1174" priority="820" operator="containsText" text="Media">
      <formula>NOT(ISERROR(SEARCH("Media",Y20)))</formula>
    </cfRule>
    <cfRule type="containsText" dxfId="1173" priority="821" operator="containsText" text="Muy Baja">
      <formula>NOT(ISERROR(SEARCH("Muy Baja",Y20)))</formula>
    </cfRule>
    <cfRule type="containsText" dxfId="1172" priority="822" operator="containsText" text="Baja">
      <formula>NOT(ISERROR(SEARCH("Baja",Y20)))</formula>
    </cfRule>
    <cfRule type="containsText" dxfId="1171" priority="823" operator="containsText" text="Muy Baja">
      <formula>NOT(ISERROR(SEARCH("Muy Baja",Y20)))</formula>
    </cfRule>
  </conditionalFormatting>
  <conditionalFormatting sqref="AC20:AC24">
    <cfRule type="containsText" dxfId="1170" priority="813" operator="containsText" text="Catastrófico">
      <formula>NOT(ISERROR(SEARCH("Catastrófico",AC20)))</formula>
    </cfRule>
    <cfRule type="containsText" dxfId="1169" priority="814" operator="containsText" text="Mayor">
      <formula>NOT(ISERROR(SEARCH("Mayor",AC20)))</formula>
    </cfRule>
    <cfRule type="containsText" dxfId="1168" priority="815" operator="containsText" text="Moderado">
      <formula>NOT(ISERROR(SEARCH("Moderado",AC20)))</formula>
    </cfRule>
    <cfRule type="containsText" dxfId="1167" priority="816" operator="containsText" text="Menor">
      <formula>NOT(ISERROR(SEARCH("Menor",AC20)))</formula>
    </cfRule>
    <cfRule type="containsText" dxfId="1166" priority="817" operator="containsText" text="Leve">
      <formula>NOT(ISERROR(SEARCH("Leve",AC20)))</formula>
    </cfRule>
  </conditionalFormatting>
  <conditionalFormatting sqref="AG20">
    <cfRule type="containsText" dxfId="1165" priority="804" operator="containsText" text="Extremo">
      <formula>NOT(ISERROR(SEARCH("Extremo",AG20)))</formula>
    </cfRule>
    <cfRule type="containsText" dxfId="1164" priority="805" operator="containsText" text="Alto">
      <formula>NOT(ISERROR(SEARCH("Alto",AG20)))</formula>
    </cfRule>
    <cfRule type="containsText" dxfId="1163" priority="806" operator="containsText" text="Moderado">
      <formula>NOT(ISERROR(SEARCH("Moderado",AG20)))</formula>
    </cfRule>
    <cfRule type="containsText" dxfId="1162" priority="807" operator="containsText" text="Menor">
      <formula>NOT(ISERROR(SEARCH("Menor",AG20)))</formula>
    </cfRule>
    <cfRule type="containsText" dxfId="1161" priority="808" operator="containsText" text="Bajo">
      <formula>NOT(ISERROR(SEARCH("Bajo",AG20)))</formula>
    </cfRule>
    <cfRule type="containsText" dxfId="1160" priority="809" operator="containsText" text="Moderado">
      <formula>NOT(ISERROR(SEARCH("Moderado",AG20)))</formula>
    </cfRule>
    <cfRule type="containsText" dxfId="1159" priority="810" operator="containsText" text="Extremo">
      <formula>NOT(ISERROR(SEARCH("Extremo",AG20)))</formula>
    </cfRule>
    <cfRule type="containsText" dxfId="1158" priority="811" operator="containsText" text="Baja">
      <formula>NOT(ISERROR(SEARCH("Baja",AG20)))</formula>
    </cfRule>
    <cfRule type="containsText" dxfId="1157" priority="812" operator="containsText" text="Alto">
      <formula>NOT(ISERROR(SEARCH("Alto",AG20)))</formula>
    </cfRule>
  </conditionalFormatting>
  <conditionalFormatting sqref="AE20:AE24">
    <cfRule type="containsText" dxfId="1156" priority="794" operator="containsText" text="Catastrófico">
      <formula>NOT(ISERROR(SEARCH("Catastrófico",AE20)))</formula>
    </cfRule>
    <cfRule type="containsText" dxfId="1155" priority="795" operator="containsText" text="Moderado">
      <formula>NOT(ISERROR(SEARCH("Moderado",AE20)))</formula>
    </cfRule>
    <cfRule type="containsText" dxfId="1154" priority="796" operator="containsText" text="Menor">
      <formula>NOT(ISERROR(SEARCH("Menor",AE20)))</formula>
    </cfRule>
    <cfRule type="containsText" dxfId="1153" priority="797" operator="containsText" text="Leve">
      <formula>NOT(ISERROR(SEARCH("Leve",AE20)))</formula>
    </cfRule>
    <cfRule type="containsText" dxfId="1152" priority="798" operator="containsText" text="Mayor">
      <formula>NOT(ISERROR(SEARCH("Mayor",AE20)))</formula>
    </cfRule>
  </conditionalFormatting>
  <conditionalFormatting sqref="N40">
    <cfRule type="containsText" dxfId="1151" priority="469" operator="containsText" text="Extremo">
      <formula>NOT(ISERROR(SEARCH("Extremo",N40)))</formula>
    </cfRule>
    <cfRule type="containsText" dxfId="1150" priority="470" operator="containsText" text="Alto">
      <formula>NOT(ISERROR(SEARCH("Alto",N40)))</formula>
    </cfRule>
    <cfRule type="containsText" dxfId="1149" priority="471" operator="containsText" text="Bajo">
      <formula>NOT(ISERROR(SEARCH("Bajo",N40)))</formula>
    </cfRule>
    <cfRule type="containsText" dxfId="1148" priority="472" operator="containsText" text="Moderado">
      <formula>NOT(ISERROR(SEARCH("Moderado",N40)))</formula>
    </cfRule>
    <cfRule type="containsText" dxfId="1147" priority="473" operator="containsText" text="Extremo">
      <formula>NOT(ISERROR(SEARCH("Extremo",N40)))</formula>
    </cfRule>
  </conditionalFormatting>
  <conditionalFormatting sqref="I40">
    <cfRule type="containsText" dxfId="1146" priority="446" operator="containsText" text="Muy Baja">
      <formula>NOT(ISERROR(SEARCH("Muy Baja",I40)))</formula>
    </cfRule>
    <cfRule type="containsText" dxfId="1145" priority="447" operator="containsText" text="Baja">
      <formula>NOT(ISERROR(SEARCH("Baja",I40)))</formula>
    </cfRule>
    <cfRule type="containsText" dxfId="1144" priority="449" operator="containsText" text="Muy Alta">
      <formula>NOT(ISERROR(SEARCH("Muy Alta",I40)))</formula>
    </cfRule>
    <cfRule type="containsText" dxfId="1143" priority="450" operator="containsText" text="Alta">
      <formula>NOT(ISERROR(SEARCH("Alta",I40)))</formula>
    </cfRule>
    <cfRule type="containsText" dxfId="1142" priority="451" operator="containsText" text="Media">
      <formula>NOT(ISERROR(SEARCH("Media",I40)))</formula>
    </cfRule>
    <cfRule type="containsText" dxfId="1141" priority="452" operator="containsText" text="Media">
      <formula>NOT(ISERROR(SEARCH("Media",I40)))</formula>
    </cfRule>
    <cfRule type="containsText" dxfId="1140" priority="453" operator="containsText" text="Media">
      <formula>NOT(ISERROR(SEARCH("Media",I40)))</formula>
    </cfRule>
    <cfRule type="containsText" dxfId="1139" priority="454" operator="containsText" text="Muy Baja">
      <formula>NOT(ISERROR(SEARCH("Muy Baja",I40)))</formula>
    </cfRule>
    <cfRule type="containsText" dxfId="1138" priority="455" operator="containsText" text="Baja">
      <formula>NOT(ISERROR(SEARCH("Baja",I40)))</formula>
    </cfRule>
    <cfRule type="containsText" dxfId="1137" priority="456" operator="containsText" text="Muy Baja">
      <formula>NOT(ISERROR(SEARCH("Muy Baja",I40)))</formula>
    </cfRule>
    <cfRule type="containsText" dxfId="1136" priority="457" operator="containsText" text="Muy Baja">
      <formula>NOT(ISERROR(SEARCH("Muy Baja",I40)))</formula>
    </cfRule>
    <cfRule type="containsText" dxfId="1135" priority="458" operator="containsText" text="Muy Baja">
      <formula>NOT(ISERROR(SEARCH("Muy Baja",I40)))</formula>
    </cfRule>
    <cfRule type="containsText" dxfId="1134" priority="459" operator="containsText" text="Muy Baja'Tabla probabilidad'!">
      <formula>NOT(ISERROR(SEARCH("Muy Baja'Tabla probabilidad'!",I40)))</formula>
    </cfRule>
    <cfRule type="containsText" dxfId="1133" priority="460" operator="containsText" text="Muy bajo">
      <formula>NOT(ISERROR(SEARCH("Muy bajo",I40)))</formula>
    </cfRule>
    <cfRule type="containsText" dxfId="1132" priority="461" operator="containsText" text="Alta">
      <formula>NOT(ISERROR(SEARCH("Alta",I40)))</formula>
    </cfRule>
    <cfRule type="containsText" dxfId="1131" priority="462" operator="containsText" text="Media">
      <formula>NOT(ISERROR(SEARCH("Media",I40)))</formula>
    </cfRule>
    <cfRule type="containsText" dxfId="1130" priority="463" operator="containsText" text="Baja">
      <formula>NOT(ISERROR(SEARCH("Baja",I40)))</formula>
    </cfRule>
    <cfRule type="containsText" dxfId="1129" priority="464" operator="containsText" text="Muy baja">
      <formula>NOT(ISERROR(SEARCH("Muy baja",I40)))</formula>
    </cfRule>
    <cfRule type="cellIs" dxfId="1128" priority="467" operator="between">
      <formula>1</formula>
      <formula>2</formula>
    </cfRule>
    <cfRule type="cellIs" dxfId="1127" priority="468" operator="between">
      <formula>0</formula>
      <formula>2</formula>
    </cfRule>
  </conditionalFormatting>
  <conditionalFormatting sqref="I40">
    <cfRule type="containsText" dxfId="1126" priority="448" operator="containsText" text="Muy Alta">
      <formula>NOT(ISERROR(SEARCH("Muy Alta",I40)))</formula>
    </cfRule>
  </conditionalFormatting>
  <conditionalFormatting sqref="Y40:Y44">
    <cfRule type="containsText" dxfId="1125" priority="428" operator="containsText" text="Muy Alta">
      <formula>NOT(ISERROR(SEARCH("Muy Alta",Y40)))</formula>
    </cfRule>
    <cfRule type="containsText" dxfId="1124" priority="429" operator="containsText" text="Alta">
      <formula>NOT(ISERROR(SEARCH("Alta",Y40)))</formula>
    </cfRule>
    <cfRule type="containsText" dxfId="1123" priority="430" operator="containsText" text="Media">
      <formula>NOT(ISERROR(SEARCH("Media",Y40)))</formula>
    </cfRule>
    <cfRule type="containsText" dxfId="1122" priority="431" operator="containsText" text="Muy Baja">
      <formula>NOT(ISERROR(SEARCH("Muy Baja",Y40)))</formula>
    </cfRule>
    <cfRule type="containsText" dxfId="1121" priority="432" operator="containsText" text="Baja">
      <formula>NOT(ISERROR(SEARCH("Baja",Y40)))</formula>
    </cfRule>
    <cfRule type="containsText" dxfId="1120" priority="433" operator="containsText" text="Muy Baja">
      <formula>NOT(ISERROR(SEARCH("Muy Baja",Y40)))</formula>
    </cfRule>
  </conditionalFormatting>
  <conditionalFormatting sqref="AC40:AC44">
    <cfRule type="containsText" dxfId="1119" priority="423" operator="containsText" text="Catastrófico">
      <formula>NOT(ISERROR(SEARCH("Catastrófico",AC40)))</formula>
    </cfRule>
    <cfRule type="containsText" dxfId="1118" priority="424" operator="containsText" text="Mayor">
      <formula>NOT(ISERROR(SEARCH("Mayor",AC40)))</formula>
    </cfRule>
    <cfRule type="containsText" dxfId="1117" priority="425" operator="containsText" text="Moderado">
      <formula>NOT(ISERROR(SEARCH("Moderado",AC40)))</formula>
    </cfRule>
    <cfRule type="containsText" dxfId="1116" priority="426" operator="containsText" text="Menor">
      <formula>NOT(ISERROR(SEARCH("Menor",AC40)))</formula>
    </cfRule>
    <cfRule type="containsText" dxfId="1115" priority="427" operator="containsText" text="Leve">
      <formula>NOT(ISERROR(SEARCH("Leve",AC40)))</formula>
    </cfRule>
  </conditionalFormatting>
  <conditionalFormatting sqref="AG40">
    <cfRule type="containsText" dxfId="1114" priority="414" operator="containsText" text="Extremo">
      <formula>NOT(ISERROR(SEARCH("Extremo",AG40)))</formula>
    </cfRule>
    <cfRule type="containsText" dxfId="1113" priority="415" operator="containsText" text="Alto">
      <formula>NOT(ISERROR(SEARCH("Alto",AG40)))</formula>
    </cfRule>
    <cfRule type="containsText" dxfId="1112" priority="416" operator="containsText" text="Moderado">
      <formula>NOT(ISERROR(SEARCH("Moderado",AG40)))</formula>
    </cfRule>
    <cfRule type="containsText" dxfId="1111" priority="417" operator="containsText" text="Menor">
      <formula>NOT(ISERROR(SEARCH("Menor",AG40)))</formula>
    </cfRule>
    <cfRule type="containsText" dxfId="1110" priority="418" operator="containsText" text="Bajo">
      <formula>NOT(ISERROR(SEARCH("Bajo",AG40)))</formula>
    </cfRule>
    <cfRule type="containsText" dxfId="1109" priority="419" operator="containsText" text="Moderado">
      <formula>NOT(ISERROR(SEARCH("Moderado",AG40)))</formula>
    </cfRule>
    <cfRule type="containsText" dxfId="1108" priority="420" operator="containsText" text="Extremo">
      <formula>NOT(ISERROR(SEARCH("Extremo",AG40)))</formula>
    </cfRule>
    <cfRule type="containsText" dxfId="1107" priority="421" operator="containsText" text="Baja">
      <formula>NOT(ISERROR(SEARCH("Baja",AG40)))</formula>
    </cfRule>
    <cfRule type="containsText" dxfId="1106" priority="422" operator="containsText" text="Alto">
      <formula>NOT(ISERROR(SEARCH("Alto",AG40)))</formula>
    </cfRule>
  </conditionalFormatting>
  <conditionalFormatting sqref="AE40:AE44">
    <cfRule type="containsText" dxfId="1105" priority="404" operator="containsText" text="Catastrófico">
      <formula>NOT(ISERROR(SEARCH("Catastrófico",AE40)))</formula>
    </cfRule>
    <cfRule type="containsText" dxfId="1104" priority="405" operator="containsText" text="Moderado">
      <formula>NOT(ISERROR(SEARCH("Moderado",AE40)))</formula>
    </cfRule>
    <cfRule type="containsText" dxfId="1103" priority="406" operator="containsText" text="Menor">
      <formula>NOT(ISERROR(SEARCH("Menor",AE40)))</formula>
    </cfRule>
    <cfRule type="containsText" dxfId="1102" priority="407" operator="containsText" text="Leve">
      <formula>NOT(ISERROR(SEARCH("Leve",AE40)))</formula>
    </cfRule>
    <cfRule type="containsText" dxfId="1101" priority="408" operator="containsText" text="Mayor">
      <formula>NOT(ISERROR(SEARCH("Mayor",AE40)))</formula>
    </cfRule>
  </conditionalFormatting>
  <conditionalFormatting sqref="N45">
    <cfRule type="containsText" dxfId="1100" priority="399" operator="containsText" text="Extremo">
      <formula>NOT(ISERROR(SEARCH("Extremo",N45)))</formula>
    </cfRule>
    <cfRule type="containsText" dxfId="1099" priority="400" operator="containsText" text="Alto">
      <formula>NOT(ISERROR(SEARCH("Alto",N45)))</formula>
    </cfRule>
    <cfRule type="containsText" dxfId="1098" priority="401" operator="containsText" text="Bajo">
      <formula>NOT(ISERROR(SEARCH("Bajo",N45)))</formula>
    </cfRule>
    <cfRule type="containsText" dxfId="1097" priority="402" operator="containsText" text="Moderado">
      <formula>NOT(ISERROR(SEARCH("Moderado",N45)))</formula>
    </cfRule>
    <cfRule type="containsText" dxfId="1096" priority="403" operator="containsText" text="Extremo">
      <formula>NOT(ISERROR(SEARCH("Extremo",N45)))</formula>
    </cfRule>
  </conditionalFormatting>
  <conditionalFormatting sqref="I45">
    <cfRule type="containsText" dxfId="1095" priority="376" operator="containsText" text="Muy Baja">
      <formula>NOT(ISERROR(SEARCH("Muy Baja",I45)))</formula>
    </cfRule>
    <cfRule type="containsText" dxfId="1094" priority="377" operator="containsText" text="Baja">
      <formula>NOT(ISERROR(SEARCH("Baja",I45)))</formula>
    </cfRule>
    <cfRule type="containsText" dxfId="1093" priority="379" operator="containsText" text="Muy Alta">
      <formula>NOT(ISERROR(SEARCH("Muy Alta",I45)))</formula>
    </cfRule>
    <cfRule type="containsText" dxfId="1092" priority="380" operator="containsText" text="Alta">
      <formula>NOT(ISERROR(SEARCH("Alta",I45)))</formula>
    </cfRule>
    <cfRule type="containsText" dxfId="1091" priority="381" operator="containsText" text="Media">
      <formula>NOT(ISERROR(SEARCH("Media",I45)))</formula>
    </cfRule>
    <cfRule type="containsText" dxfId="1090" priority="382" operator="containsText" text="Media">
      <formula>NOT(ISERROR(SEARCH("Media",I45)))</formula>
    </cfRule>
    <cfRule type="containsText" dxfId="1089" priority="383" operator="containsText" text="Media">
      <formula>NOT(ISERROR(SEARCH("Media",I45)))</formula>
    </cfRule>
    <cfRule type="containsText" dxfId="1088" priority="384" operator="containsText" text="Muy Baja">
      <formula>NOT(ISERROR(SEARCH("Muy Baja",I45)))</formula>
    </cfRule>
    <cfRule type="containsText" dxfId="1087" priority="385" operator="containsText" text="Baja">
      <formula>NOT(ISERROR(SEARCH("Baja",I45)))</formula>
    </cfRule>
    <cfRule type="containsText" dxfId="1086" priority="386" operator="containsText" text="Muy Baja">
      <formula>NOT(ISERROR(SEARCH("Muy Baja",I45)))</formula>
    </cfRule>
    <cfRule type="containsText" dxfId="1085" priority="387" operator="containsText" text="Muy Baja">
      <formula>NOT(ISERROR(SEARCH("Muy Baja",I45)))</formula>
    </cfRule>
    <cfRule type="containsText" dxfId="1084" priority="388" operator="containsText" text="Muy Baja">
      <formula>NOT(ISERROR(SEARCH("Muy Baja",I45)))</formula>
    </cfRule>
    <cfRule type="containsText" dxfId="1083" priority="389" operator="containsText" text="Muy Baja'Tabla probabilidad'!">
      <formula>NOT(ISERROR(SEARCH("Muy Baja'Tabla probabilidad'!",I45)))</formula>
    </cfRule>
    <cfRule type="containsText" dxfId="1082" priority="390" operator="containsText" text="Muy bajo">
      <formula>NOT(ISERROR(SEARCH("Muy bajo",I45)))</formula>
    </cfRule>
    <cfRule type="containsText" dxfId="1081" priority="391" operator="containsText" text="Alta">
      <formula>NOT(ISERROR(SEARCH("Alta",I45)))</formula>
    </cfRule>
    <cfRule type="containsText" dxfId="1080" priority="392" operator="containsText" text="Media">
      <formula>NOT(ISERROR(SEARCH("Media",I45)))</formula>
    </cfRule>
    <cfRule type="containsText" dxfId="1079" priority="393" operator="containsText" text="Baja">
      <formula>NOT(ISERROR(SEARCH("Baja",I45)))</formula>
    </cfRule>
    <cfRule type="containsText" dxfId="1078" priority="394" operator="containsText" text="Muy baja">
      <formula>NOT(ISERROR(SEARCH("Muy baja",I45)))</formula>
    </cfRule>
    <cfRule type="cellIs" dxfId="1077" priority="397" operator="between">
      <formula>1</formula>
      <formula>2</formula>
    </cfRule>
    <cfRule type="cellIs" dxfId="1076" priority="398" operator="between">
      <formula>0</formula>
      <formula>2</formula>
    </cfRule>
  </conditionalFormatting>
  <conditionalFormatting sqref="I45">
    <cfRule type="containsText" dxfId="1075" priority="378" operator="containsText" text="Muy Alta">
      <formula>NOT(ISERROR(SEARCH("Muy Alta",I45)))</formula>
    </cfRule>
  </conditionalFormatting>
  <conditionalFormatting sqref="Y45:Y49">
    <cfRule type="containsText" dxfId="1074" priority="358" operator="containsText" text="Muy Alta">
      <formula>NOT(ISERROR(SEARCH("Muy Alta",Y45)))</formula>
    </cfRule>
    <cfRule type="containsText" dxfId="1073" priority="359" operator="containsText" text="Alta">
      <formula>NOT(ISERROR(SEARCH("Alta",Y45)))</formula>
    </cfRule>
    <cfRule type="containsText" dxfId="1072" priority="360" operator="containsText" text="Media">
      <formula>NOT(ISERROR(SEARCH("Media",Y45)))</formula>
    </cfRule>
    <cfRule type="containsText" dxfId="1071" priority="361" operator="containsText" text="Muy Baja">
      <formula>NOT(ISERROR(SEARCH("Muy Baja",Y45)))</formula>
    </cfRule>
    <cfRule type="containsText" dxfId="1070" priority="362" operator="containsText" text="Baja">
      <formula>NOT(ISERROR(SEARCH("Baja",Y45)))</formula>
    </cfRule>
    <cfRule type="containsText" dxfId="1069" priority="363" operator="containsText" text="Muy Baja">
      <formula>NOT(ISERROR(SEARCH("Muy Baja",Y45)))</formula>
    </cfRule>
  </conditionalFormatting>
  <conditionalFormatting sqref="AC45:AC49">
    <cfRule type="containsText" dxfId="1068" priority="353" operator="containsText" text="Catastrófico">
      <formula>NOT(ISERROR(SEARCH("Catastrófico",AC45)))</formula>
    </cfRule>
    <cfRule type="containsText" dxfId="1067" priority="354" operator="containsText" text="Mayor">
      <formula>NOT(ISERROR(SEARCH("Mayor",AC45)))</formula>
    </cfRule>
    <cfRule type="containsText" dxfId="1066" priority="355" operator="containsText" text="Moderado">
      <formula>NOT(ISERROR(SEARCH("Moderado",AC45)))</formula>
    </cfRule>
    <cfRule type="containsText" dxfId="1065" priority="356" operator="containsText" text="Menor">
      <formula>NOT(ISERROR(SEARCH("Menor",AC45)))</formula>
    </cfRule>
    <cfRule type="containsText" dxfId="1064" priority="357" operator="containsText" text="Leve">
      <formula>NOT(ISERROR(SEARCH("Leve",AC45)))</formula>
    </cfRule>
  </conditionalFormatting>
  <conditionalFormatting sqref="AG45">
    <cfRule type="containsText" dxfId="1063" priority="344" operator="containsText" text="Extremo">
      <formula>NOT(ISERROR(SEARCH("Extremo",AG45)))</formula>
    </cfRule>
    <cfRule type="containsText" dxfId="1062" priority="345" operator="containsText" text="Alto">
      <formula>NOT(ISERROR(SEARCH("Alto",AG45)))</formula>
    </cfRule>
    <cfRule type="containsText" dxfId="1061" priority="346" operator="containsText" text="Moderado">
      <formula>NOT(ISERROR(SEARCH("Moderado",AG45)))</formula>
    </cfRule>
    <cfRule type="containsText" dxfId="1060" priority="347" operator="containsText" text="Menor">
      <formula>NOT(ISERROR(SEARCH("Menor",AG45)))</formula>
    </cfRule>
    <cfRule type="containsText" dxfId="1059" priority="348" operator="containsText" text="Bajo">
      <formula>NOT(ISERROR(SEARCH("Bajo",AG45)))</formula>
    </cfRule>
    <cfRule type="containsText" dxfId="1058" priority="349" operator="containsText" text="Moderado">
      <formula>NOT(ISERROR(SEARCH("Moderado",AG45)))</formula>
    </cfRule>
    <cfRule type="containsText" dxfId="1057" priority="350" operator="containsText" text="Extremo">
      <formula>NOT(ISERROR(SEARCH("Extremo",AG45)))</formula>
    </cfRule>
    <cfRule type="containsText" dxfId="1056" priority="351" operator="containsText" text="Baja">
      <formula>NOT(ISERROR(SEARCH("Baja",AG45)))</formula>
    </cfRule>
    <cfRule type="containsText" dxfId="1055" priority="352" operator="containsText" text="Alto">
      <formula>NOT(ISERROR(SEARCH("Alto",AG45)))</formula>
    </cfRule>
  </conditionalFormatting>
  <conditionalFormatting sqref="AE45:AE49">
    <cfRule type="containsText" dxfId="1054" priority="334" operator="containsText" text="Catastrófico">
      <formula>NOT(ISERROR(SEARCH("Catastrófico",AE45)))</formula>
    </cfRule>
    <cfRule type="containsText" dxfId="1053" priority="335" operator="containsText" text="Moderado">
      <formula>NOT(ISERROR(SEARCH("Moderado",AE45)))</formula>
    </cfRule>
    <cfRule type="containsText" dxfId="1052" priority="336" operator="containsText" text="Menor">
      <formula>NOT(ISERROR(SEARCH("Menor",AE45)))</formula>
    </cfRule>
    <cfRule type="containsText" dxfId="1051" priority="337" operator="containsText" text="Leve">
      <formula>NOT(ISERROR(SEARCH("Leve",AE45)))</formula>
    </cfRule>
    <cfRule type="containsText" dxfId="1050" priority="338" operator="containsText" text="Mayor">
      <formula>NOT(ISERROR(SEARCH("Mayor",AE45)))</formula>
    </cfRule>
  </conditionalFormatting>
  <conditionalFormatting sqref="N50">
    <cfRule type="containsText" dxfId="1049" priority="329" operator="containsText" text="Extremo">
      <formula>NOT(ISERROR(SEARCH("Extremo",N50)))</formula>
    </cfRule>
    <cfRule type="containsText" dxfId="1048" priority="330" operator="containsText" text="Alto">
      <formula>NOT(ISERROR(SEARCH("Alto",N50)))</formula>
    </cfRule>
    <cfRule type="containsText" dxfId="1047" priority="331" operator="containsText" text="Bajo">
      <formula>NOT(ISERROR(SEARCH("Bajo",N50)))</formula>
    </cfRule>
    <cfRule type="containsText" dxfId="1046" priority="332" operator="containsText" text="Moderado">
      <formula>NOT(ISERROR(SEARCH("Moderado",N50)))</formula>
    </cfRule>
    <cfRule type="containsText" dxfId="1045" priority="333" operator="containsText" text="Extremo">
      <formula>NOT(ISERROR(SEARCH("Extremo",N50)))</formula>
    </cfRule>
  </conditionalFormatting>
  <conditionalFormatting sqref="I50">
    <cfRule type="containsText" dxfId="1044" priority="306" operator="containsText" text="Muy Baja">
      <formula>NOT(ISERROR(SEARCH("Muy Baja",I50)))</formula>
    </cfRule>
    <cfRule type="containsText" dxfId="1043" priority="307" operator="containsText" text="Baja">
      <formula>NOT(ISERROR(SEARCH("Baja",I50)))</formula>
    </cfRule>
    <cfRule type="containsText" dxfId="1042" priority="309" operator="containsText" text="Muy Alta">
      <formula>NOT(ISERROR(SEARCH("Muy Alta",I50)))</formula>
    </cfRule>
    <cfRule type="containsText" dxfId="1041" priority="310" operator="containsText" text="Alta">
      <formula>NOT(ISERROR(SEARCH("Alta",I50)))</formula>
    </cfRule>
    <cfRule type="containsText" dxfId="1040" priority="311" operator="containsText" text="Media">
      <formula>NOT(ISERROR(SEARCH("Media",I50)))</formula>
    </cfRule>
    <cfRule type="containsText" dxfId="1039" priority="312" operator="containsText" text="Media">
      <formula>NOT(ISERROR(SEARCH("Media",I50)))</formula>
    </cfRule>
    <cfRule type="containsText" dxfId="1038" priority="313" operator="containsText" text="Media">
      <formula>NOT(ISERROR(SEARCH("Media",I50)))</formula>
    </cfRule>
    <cfRule type="containsText" dxfId="1037" priority="314" operator="containsText" text="Muy Baja">
      <formula>NOT(ISERROR(SEARCH("Muy Baja",I50)))</formula>
    </cfRule>
    <cfRule type="containsText" dxfId="1036" priority="315" operator="containsText" text="Baja">
      <formula>NOT(ISERROR(SEARCH("Baja",I50)))</formula>
    </cfRule>
    <cfRule type="containsText" dxfId="1035" priority="316" operator="containsText" text="Muy Baja">
      <formula>NOT(ISERROR(SEARCH("Muy Baja",I50)))</formula>
    </cfRule>
    <cfRule type="containsText" dxfId="1034" priority="317" operator="containsText" text="Muy Baja">
      <formula>NOT(ISERROR(SEARCH("Muy Baja",I50)))</formula>
    </cfRule>
    <cfRule type="containsText" dxfId="1033" priority="318" operator="containsText" text="Muy Baja">
      <formula>NOT(ISERROR(SEARCH("Muy Baja",I50)))</formula>
    </cfRule>
    <cfRule type="containsText" dxfId="1032" priority="319" operator="containsText" text="Muy Baja'Tabla probabilidad'!">
      <formula>NOT(ISERROR(SEARCH("Muy Baja'Tabla probabilidad'!",I50)))</formula>
    </cfRule>
    <cfRule type="containsText" dxfId="1031" priority="320" operator="containsText" text="Muy bajo">
      <formula>NOT(ISERROR(SEARCH("Muy bajo",I50)))</formula>
    </cfRule>
    <cfRule type="containsText" dxfId="1030" priority="321" operator="containsText" text="Alta">
      <formula>NOT(ISERROR(SEARCH("Alta",I50)))</formula>
    </cfRule>
    <cfRule type="containsText" dxfId="1029" priority="322" operator="containsText" text="Media">
      <formula>NOT(ISERROR(SEARCH("Media",I50)))</formula>
    </cfRule>
    <cfRule type="containsText" dxfId="1028" priority="323" operator="containsText" text="Baja">
      <formula>NOT(ISERROR(SEARCH("Baja",I50)))</formula>
    </cfRule>
    <cfRule type="containsText" dxfId="1027" priority="324" operator="containsText" text="Muy baja">
      <formula>NOT(ISERROR(SEARCH("Muy baja",I50)))</formula>
    </cfRule>
    <cfRule type="cellIs" dxfId="1026" priority="327" operator="between">
      <formula>1</formula>
      <formula>2</formula>
    </cfRule>
    <cfRule type="cellIs" dxfId="1025" priority="328" operator="between">
      <formula>0</formula>
      <formula>2</formula>
    </cfRule>
  </conditionalFormatting>
  <conditionalFormatting sqref="I50">
    <cfRule type="containsText" dxfId="1024" priority="308" operator="containsText" text="Muy Alta">
      <formula>NOT(ISERROR(SEARCH("Muy Alta",I50)))</formula>
    </cfRule>
  </conditionalFormatting>
  <conditionalFormatting sqref="Y50:Y54">
    <cfRule type="containsText" dxfId="1023" priority="288" operator="containsText" text="Muy Alta">
      <formula>NOT(ISERROR(SEARCH("Muy Alta",Y50)))</formula>
    </cfRule>
    <cfRule type="containsText" dxfId="1022" priority="289" operator="containsText" text="Alta">
      <formula>NOT(ISERROR(SEARCH("Alta",Y50)))</formula>
    </cfRule>
    <cfRule type="containsText" dxfId="1021" priority="290" operator="containsText" text="Media">
      <formula>NOT(ISERROR(SEARCH("Media",Y50)))</formula>
    </cfRule>
    <cfRule type="containsText" dxfId="1020" priority="291" operator="containsText" text="Muy Baja">
      <formula>NOT(ISERROR(SEARCH("Muy Baja",Y50)))</formula>
    </cfRule>
    <cfRule type="containsText" dxfId="1019" priority="292" operator="containsText" text="Baja">
      <formula>NOT(ISERROR(SEARCH("Baja",Y50)))</formula>
    </cfRule>
    <cfRule type="containsText" dxfId="1018" priority="293" operator="containsText" text="Muy Baja">
      <formula>NOT(ISERROR(SEARCH("Muy Baja",Y50)))</formula>
    </cfRule>
  </conditionalFormatting>
  <conditionalFormatting sqref="AC50:AC54">
    <cfRule type="containsText" dxfId="1017" priority="283" operator="containsText" text="Catastrófico">
      <formula>NOT(ISERROR(SEARCH("Catastrófico",AC50)))</formula>
    </cfRule>
    <cfRule type="containsText" dxfId="1016" priority="284" operator="containsText" text="Mayor">
      <formula>NOT(ISERROR(SEARCH("Mayor",AC50)))</formula>
    </cfRule>
    <cfRule type="containsText" dxfId="1015" priority="285" operator="containsText" text="Moderado">
      <formula>NOT(ISERROR(SEARCH("Moderado",AC50)))</formula>
    </cfRule>
    <cfRule type="containsText" dxfId="1014" priority="286" operator="containsText" text="Menor">
      <formula>NOT(ISERROR(SEARCH("Menor",AC50)))</formula>
    </cfRule>
    <cfRule type="containsText" dxfId="1013" priority="287" operator="containsText" text="Leve">
      <formula>NOT(ISERROR(SEARCH("Leve",AC50)))</formula>
    </cfRule>
  </conditionalFormatting>
  <conditionalFormatting sqref="AG50">
    <cfRule type="containsText" dxfId="1012" priority="274" operator="containsText" text="Extremo">
      <formula>NOT(ISERROR(SEARCH("Extremo",AG50)))</formula>
    </cfRule>
    <cfRule type="containsText" dxfId="1011" priority="275" operator="containsText" text="Alto">
      <formula>NOT(ISERROR(SEARCH("Alto",AG50)))</formula>
    </cfRule>
    <cfRule type="containsText" dxfId="1010" priority="276" operator="containsText" text="Moderado">
      <formula>NOT(ISERROR(SEARCH("Moderado",AG50)))</formula>
    </cfRule>
    <cfRule type="containsText" dxfId="1009" priority="277" operator="containsText" text="Menor">
      <formula>NOT(ISERROR(SEARCH("Menor",AG50)))</formula>
    </cfRule>
    <cfRule type="containsText" dxfId="1008" priority="278" operator="containsText" text="Bajo">
      <formula>NOT(ISERROR(SEARCH("Bajo",AG50)))</formula>
    </cfRule>
    <cfRule type="containsText" dxfId="1007" priority="279" operator="containsText" text="Moderado">
      <formula>NOT(ISERROR(SEARCH("Moderado",AG50)))</formula>
    </cfRule>
    <cfRule type="containsText" dxfId="1006" priority="280" operator="containsText" text="Extremo">
      <formula>NOT(ISERROR(SEARCH("Extremo",AG50)))</formula>
    </cfRule>
    <cfRule type="containsText" dxfId="1005" priority="281" operator="containsText" text="Baja">
      <formula>NOT(ISERROR(SEARCH("Baja",AG50)))</formula>
    </cfRule>
    <cfRule type="containsText" dxfId="1004" priority="282" operator="containsText" text="Alto">
      <formula>NOT(ISERROR(SEARCH("Alto",AG50)))</formula>
    </cfRule>
  </conditionalFormatting>
  <conditionalFormatting sqref="AE50:AE54">
    <cfRule type="containsText" dxfId="1003" priority="264" operator="containsText" text="Catastrófico">
      <formula>NOT(ISERROR(SEARCH("Catastrófico",AE50)))</formula>
    </cfRule>
    <cfRule type="containsText" dxfId="1002" priority="265" operator="containsText" text="Moderado">
      <formula>NOT(ISERROR(SEARCH("Moderado",AE50)))</formula>
    </cfRule>
    <cfRule type="containsText" dxfId="1001" priority="266" operator="containsText" text="Menor">
      <formula>NOT(ISERROR(SEARCH("Menor",AE50)))</formula>
    </cfRule>
    <cfRule type="containsText" dxfId="1000" priority="267" operator="containsText" text="Leve">
      <formula>NOT(ISERROR(SEARCH("Leve",AE50)))</formula>
    </cfRule>
    <cfRule type="containsText" dxfId="999" priority="268" operator="containsText" text="Mayor">
      <formula>NOT(ISERROR(SEARCH("Mayor",AE50)))</formula>
    </cfRule>
  </conditionalFormatting>
  <conditionalFormatting sqref="L25 L30">
    <cfRule type="containsText" dxfId="998" priority="188" operator="containsText" text="Catastrófico">
      <formula>NOT(ISERROR(SEARCH("Catastrófico",L25)))</formula>
    </cfRule>
    <cfRule type="containsText" dxfId="997" priority="189" operator="containsText" text="Mayor">
      <formula>NOT(ISERROR(SEARCH("Mayor",L25)))</formula>
    </cfRule>
    <cfRule type="containsText" dxfId="996" priority="190" operator="containsText" text="Alta">
      <formula>NOT(ISERROR(SEARCH("Alta",L25)))</formula>
    </cfRule>
    <cfRule type="containsText" dxfId="995" priority="191" operator="containsText" text="Moderado">
      <formula>NOT(ISERROR(SEARCH("Moderado",L25)))</formula>
    </cfRule>
    <cfRule type="containsText" dxfId="994" priority="192" operator="containsText" text="Menor">
      <formula>NOT(ISERROR(SEARCH("Menor",L25)))</formula>
    </cfRule>
    <cfRule type="containsText" dxfId="993" priority="193" operator="containsText" text="Leve">
      <formula>NOT(ISERROR(SEARCH("Leve",L25)))</formula>
    </cfRule>
  </conditionalFormatting>
  <conditionalFormatting sqref="N25">
    <cfRule type="containsText" dxfId="992" priority="183" operator="containsText" text="Extremo">
      <formula>NOT(ISERROR(SEARCH("Extremo",N25)))</formula>
    </cfRule>
    <cfRule type="containsText" dxfId="991" priority="184" operator="containsText" text="Alto">
      <formula>NOT(ISERROR(SEARCH("Alto",N25)))</formula>
    </cfRule>
    <cfRule type="containsText" dxfId="990" priority="185" operator="containsText" text="Bajo">
      <formula>NOT(ISERROR(SEARCH("Bajo",N25)))</formula>
    </cfRule>
    <cfRule type="containsText" dxfId="989" priority="186" operator="containsText" text="Moderado">
      <formula>NOT(ISERROR(SEARCH("Moderado",N25)))</formula>
    </cfRule>
    <cfRule type="containsText" dxfId="988" priority="187" operator="containsText" text="Extremo">
      <formula>NOT(ISERROR(SEARCH("Extremo",N25)))</formula>
    </cfRule>
  </conditionalFormatting>
  <conditionalFormatting sqref="M25 M30">
    <cfRule type="containsText" dxfId="987" priority="177" operator="containsText" text="Catastrófico">
      <formula>NOT(ISERROR(SEARCH("Catastrófico",M25)))</formula>
    </cfRule>
    <cfRule type="containsText" dxfId="986" priority="178" operator="containsText" text="Mayor">
      <formula>NOT(ISERROR(SEARCH("Mayor",M25)))</formula>
    </cfRule>
    <cfRule type="containsText" dxfId="985" priority="179" operator="containsText" text="Alta">
      <formula>NOT(ISERROR(SEARCH("Alta",M25)))</formula>
    </cfRule>
    <cfRule type="containsText" dxfId="984" priority="180" operator="containsText" text="Moderado">
      <formula>NOT(ISERROR(SEARCH("Moderado",M25)))</formula>
    </cfRule>
    <cfRule type="containsText" dxfId="983" priority="181" operator="containsText" text="Menor">
      <formula>NOT(ISERROR(SEARCH("Menor",M25)))</formula>
    </cfRule>
    <cfRule type="containsText" dxfId="982" priority="182" operator="containsText" text="Leve">
      <formula>NOT(ISERROR(SEARCH("Leve",M25)))</formula>
    </cfRule>
  </conditionalFormatting>
  <conditionalFormatting sqref="AA25:AA34">
    <cfRule type="containsText" dxfId="981" priority="70" operator="containsText" text="Muy Baja">
      <formula>NOT(ISERROR(SEARCH("Muy Baja",AA25)))</formula>
    </cfRule>
    <cfRule type="containsText" dxfId="980" priority="172" operator="containsText" text="Muy Alta">
      <formula>NOT(ISERROR(SEARCH("Muy Alta",AA25)))</formula>
    </cfRule>
    <cfRule type="containsText" dxfId="979" priority="173" operator="containsText" text="Alta">
      <formula>NOT(ISERROR(SEARCH("Alta",AA25)))</formula>
    </cfRule>
    <cfRule type="containsText" dxfId="978" priority="174" operator="containsText" text="Media">
      <formula>NOT(ISERROR(SEARCH("Media",AA25)))</formula>
    </cfRule>
    <cfRule type="containsText" dxfId="977" priority="175" operator="containsText" text="Baja">
      <formula>NOT(ISERROR(SEARCH("Baja",AA25)))</formula>
    </cfRule>
    <cfRule type="containsText" dxfId="976" priority="176" operator="containsText" text="Muy Baja">
      <formula>NOT(ISERROR(SEARCH("Muy Baja",AA25)))</formula>
    </cfRule>
  </conditionalFormatting>
  <conditionalFormatting sqref="I25">
    <cfRule type="containsText" dxfId="975" priority="149" operator="containsText" text="Muy Baja">
      <formula>NOT(ISERROR(SEARCH("Muy Baja",I25)))</formula>
    </cfRule>
    <cfRule type="containsText" dxfId="974" priority="150" operator="containsText" text="Baja">
      <formula>NOT(ISERROR(SEARCH("Baja",I25)))</formula>
    </cfRule>
    <cfRule type="containsText" dxfId="973" priority="152" operator="containsText" text="Muy Alta">
      <formula>NOT(ISERROR(SEARCH("Muy Alta",I25)))</formula>
    </cfRule>
    <cfRule type="containsText" dxfId="972" priority="153" operator="containsText" text="Alta">
      <formula>NOT(ISERROR(SEARCH("Alta",I25)))</formula>
    </cfRule>
    <cfRule type="containsText" dxfId="971" priority="154" operator="containsText" text="Media">
      <formula>NOT(ISERROR(SEARCH("Media",I25)))</formula>
    </cfRule>
    <cfRule type="containsText" dxfId="970" priority="155" operator="containsText" text="Media">
      <formula>NOT(ISERROR(SEARCH("Media",I25)))</formula>
    </cfRule>
    <cfRule type="containsText" dxfId="969" priority="156" operator="containsText" text="Media">
      <formula>NOT(ISERROR(SEARCH("Media",I25)))</formula>
    </cfRule>
    <cfRule type="containsText" dxfId="968" priority="157" operator="containsText" text="Muy Baja">
      <formula>NOT(ISERROR(SEARCH("Muy Baja",I25)))</formula>
    </cfRule>
    <cfRule type="containsText" dxfId="967" priority="158" operator="containsText" text="Baja">
      <formula>NOT(ISERROR(SEARCH("Baja",I25)))</formula>
    </cfRule>
    <cfRule type="containsText" dxfId="966" priority="159" operator="containsText" text="Muy Baja">
      <formula>NOT(ISERROR(SEARCH("Muy Baja",I25)))</formula>
    </cfRule>
    <cfRule type="containsText" dxfId="965" priority="160" operator="containsText" text="Muy Baja">
      <formula>NOT(ISERROR(SEARCH("Muy Baja",I25)))</formula>
    </cfRule>
    <cfRule type="containsText" dxfId="964" priority="161" operator="containsText" text="Muy Baja">
      <formula>NOT(ISERROR(SEARCH("Muy Baja",I25)))</formula>
    </cfRule>
    <cfRule type="containsText" dxfId="963" priority="162" operator="containsText" text="Muy Baja'Tabla probabilidad'!">
      <formula>NOT(ISERROR(SEARCH("Muy Baja'Tabla probabilidad'!",I25)))</formula>
    </cfRule>
    <cfRule type="containsText" dxfId="962" priority="163" operator="containsText" text="Muy bajo">
      <formula>NOT(ISERROR(SEARCH("Muy bajo",I25)))</formula>
    </cfRule>
    <cfRule type="containsText" dxfId="961" priority="164" operator="containsText" text="Alta">
      <formula>NOT(ISERROR(SEARCH("Alta",I25)))</formula>
    </cfRule>
    <cfRule type="containsText" dxfId="960" priority="165" operator="containsText" text="Media">
      <formula>NOT(ISERROR(SEARCH("Media",I25)))</formula>
    </cfRule>
    <cfRule type="containsText" dxfId="959" priority="166" operator="containsText" text="Baja">
      <formula>NOT(ISERROR(SEARCH("Baja",I25)))</formula>
    </cfRule>
    <cfRule type="containsText" dxfId="958" priority="167" operator="containsText" text="Muy baja">
      <formula>NOT(ISERROR(SEARCH("Muy baja",I25)))</formula>
    </cfRule>
    <cfRule type="cellIs" dxfId="957" priority="170" operator="between">
      <formula>1</formula>
      <formula>2</formula>
    </cfRule>
    <cfRule type="cellIs" dxfId="956" priority="171" operator="between">
      <formula>0</formula>
      <formula>2</formula>
    </cfRule>
  </conditionalFormatting>
  <conditionalFormatting sqref="I25">
    <cfRule type="containsText" dxfId="955" priority="151" operator="containsText" text="Muy Alta">
      <formula>NOT(ISERROR(SEARCH("Muy Alta",I25)))</formula>
    </cfRule>
  </conditionalFormatting>
  <conditionalFormatting sqref="Y25:Y29">
    <cfRule type="containsText" dxfId="954" priority="143" operator="containsText" text="Muy Alta">
      <formula>NOT(ISERROR(SEARCH("Muy Alta",Y25)))</formula>
    </cfRule>
    <cfRule type="containsText" dxfId="953" priority="144" operator="containsText" text="Alta">
      <formula>NOT(ISERROR(SEARCH("Alta",Y25)))</formula>
    </cfRule>
    <cfRule type="containsText" dxfId="952" priority="145" operator="containsText" text="Media">
      <formula>NOT(ISERROR(SEARCH("Media",Y25)))</formula>
    </cfRule>
    <cfRule type="containsText" dxfId="951" priority="146" operator="containsText" text="Muy Baja">
      <formula>NOT(ISERROR(SEARCH("Muy Baja",Y25)))</formula>
    </cfRule>
    <cfRule type="containsText" dxfId="950" priority="147" operator="containsText" text="Baja">
      <formula>NOT(ISERROR(SEARCH("Baja",Y25)))</formula>
    </cfRule>
    <cfRule type="containsText" dxfId="949" priority="148" operator="containsText" text="Muy Baja">
      <formula>NOT(ISERROR(SEARCH("Muy Baja",Y25)))</formula>
    </cfRule>
  </conditionalFormatting>
  <conditionalFormatting sqref="AC25:AC29">
    <cfRule type="containsText" dxfId="948" priority="138" operator="containsText" text="Catastrófico">
      <formula>NOT(ISERROR(SEARCH("Catastrófico",AC25)))</formula>
    </cfRule>
    <cfRule type="containsText" dxfId="947" priority="139" operator="containsText" text="Mayor">
      <formula>NOT(ISERROR(SEARCH("Mayor",AC25)))</formula>
    </cfRule>
    <cfRule type="containsText" dxfId="946" priority="140" operator="containsText" text="Moderado">
      <formula>NOT(ISERROR(SEARCH("Moderado",AC25)))</formula>
    </cfRule>
    <cfRule type="containsText" dxfId="945" priority="141" operator="containsText" text="Menor">
      <formula>NOT(ISERROR(SEARCH("Menor",AC25)))</formula>
    </cfRule>
    <cfRule type="containsText" dxfId="944" priority="142" operator="containsText" text="Leve">
      <formula>NOT(ISERROR(SEARCH("Leve",AC25)))</formula>
    </cfRule>
  </conditionalFormatting>
  <conditionalFormatting sqref="AG25">
    <cfRule type="containsText" dxfId="943" priority="129" operator="containsText" text="Extremo">
      <formula>NOT(ISERROR(SEARCH("Extremo",AG25)))</formula>
    </cfRule>
    <cfRule type="containsText" dxfId="942" priority="130" operator="containsText" text="Alto">
      <formula>NOT(ISERROR(SEARCH("Alto",AG25)))</formula>
    </cfRule>
    <cfRule type="containsText" dxfId="941" priority="131" operator="containsText" text="Moderado">
      <formula>NOT(ISERROR(SEARCH("Moderado",AG25)))</formula>
    </cfRule>
    <cfRule type="containsText" dxfId="940" priority="132" operator="containsText" text="Menor">
      <formula>NOT(ISERROR(SEARCH("Menor",AG25)))</formula>
    </cfRule>
    <cfRule type="containsText" dxfId="939" priority="133" operator="containsText" text="Bajo">
      <formula>NOT(ISERROR(SEARCH("Bajo",AG25)))</formula>
    </cfRule>
    <cfRule type="containsText" dxfId="938" priority="134" operator="containsText" text="Moderado">
      <formula>NOT(ISERROR(SEARCH("Moderado",AG25)))</formula>
    </cfRule>
    <cfRule type="containsText" dxfId="937" priority="135" operator="containsText" text="Extremo">
      <formula>NOT(ISERROR(SEARCH("Extremo",AG25)))</formula>
    </cfRule>
    <cfRule type="containsText" dxfId="936" priority="136" operator="containsText" text="Baja">
      <formula>NOT(ISERROR(SEARCH("Baja",AG25)))</formula>
    </cfRule>
    <cfRule type="containsText" dxfId="935" priority="137" operator="containsText" text="Alto">
      <formula>NOT(ISERROR(SEARCH("Alto",AG25)))</formula>
    </cfRule>
  </conditionalFormatting>
  <conditionalFormatting sqref="AE25:AE29">
    <cfRule type="containsText" dxfId="934" priority="124" operator="containsText" text="Catastrófico">
      <formula>NOT(ISERROR(SEARCH("Catastrófico",AE25)))</formula>
    </cfRule>
    <cfRule type="containsText" dxfId="933" priority="125" operator="containsText" text="Moderado">
      <formula>NOT(ISERROR(SEARCH("Moderado",AE25)))</formula>
    </cfRule>
    <cfRule type="containsText" dxfId="932" priority="126" operator="containsText" text="Menor">
      <formula>NOT(ISERROR(SEARCH("Menor",AE25)))</formula>
    </cfRule>
    <cfRule type="containsText" dxfId="931" priority="127" operator="containsText" text="Leve">
      <formula>NOT(ISERROR(SEARCH("Leve",AE25)))</formula>
    </cfRule>
    <cfRule type="containsText" dxfId="930" priority="128" operator="containsText" text="Mayor">
      <formula>NOT(ISERROR(SEARCH("Mayor",AE25)))</formula>
    </cfRule>
  </conditionalFormatting>
  <conditionalFormatting sqref="N30">
    <cfRule type="containsText" dxfId="929" priority="119" operator="containsText" text="Extremo">
      <formula>NOT(ISERROR(SEARCH("Extremo",N30)))</formula>
    </cfRule>
    <cfRule type="containsText" dxfId="928" priority="120" operator="containsText" text="Alto">
      <formula>NOT(ISERROR(SEARCH("Alto",N30)))</formula>
    </cfRule>
    <cfRule type="containsText" dxfId="927" priority="121" operator="containsText" text="Bajo">
      <formula>NOT(ISERROR(SEARCH("Bajo",N30)))</formula>
    </cfRule>
    <cfRule type="containsText" dxfId="926" priority="122" operator="containsText" text="Moderado">
      <formula>NOT(ISERROR(SEARCH("Moderado",N30)))</formula>
    </cfRule>
    <cfRule type="containsText" dxfId="925" priority="123" operator="containsText" text="Extremo">
      <formula>NOT(ISERROR(SEARCH("Extremo",N30)))</formula>
    </cfRule>
  </conditionalFormatting>
  <conditionalFormatting sqref="I30">
    <cfRule type="containsText" dxfId="924" priority="96" operator="containsText" text="Muy Baja">
      <formula>NOT(ISERROR(SEARCH("Muy Baja",I30)))</formula>
    </cfRule>
    <cfRule type="containsText" dxfId="923" priority="97" operator="containsText" text="Baja">
      <formula>NOT(ISERROR(SEARCH("Baja",I30)))</formula>
    </cfRule>
    <cfRule type="containsText" dxfId="922" priority="99" operator="containsText" text="Muy Alta">
      <formula>NOT(ISERROR(SEARCH("Muy Alta",I30)))</formula>
    </cfRule>
    <cfRule type="containsText" dxfId="921" priority="100" operator="containsText" text="Alta">
      <formula>NOT(ISERROR(SEARCH("Alta",I30)))</formula>
    </cfRule>
    <cfRule type="containsText" dxfId="920" priority="101" operator="containsText" text="Media">
      <formula>NOT(ISERROR(SEARCH("Media",I30)))</formula>
    </cfRule>
    <cfRule type="containsText" dxfId="919" priority="102" operator="containsText" text="Media">
      <formula>NOT(ISERROR(SEARCH("Media",I30)))</formula>
    </cfRule>
    <cfRule type="containsText" dxfId="918" priority="103" operator="containsText" text="Media">
      <formula>NOT(ISERROR(SEARCH("Media",I30)))</formula>
    </cfRule>
    <cfRule type="containsText" dxfId="917" priority="104" operator="containsText" text="Muy Baja">
      <formula>NOT(ISERROR(SEARCH("Muy Baja",I30)))</formula>
    </cfRule>
    <cfRule type="containsText" dxfId="916" priority="105" operator="containsText" text="Baja">
      <formula>NOT(ISERROR(SEARCH("Baja",I30)))</formula>
    </cfRule>
    <cfRule type="containsText" dxfId="915" priority="106" operator="containsText" text="Muy Baja">
      <formula>NOT(ISERROR(SEARCH("Muy Baja",I30)))</formula>
    </cfRule>
    <cfRule type="containsText" dxfId="914" priority="107" operator="containsText" text="Muy Baja">
      <formula>NOT(ISERROR(SEARCH("Muy Baja",I30)))</formula>
    </cfRule>
    <cfRule type="containsText" dxfId="913" priority="108" operator="containsText" text="Muy Baja">
      <formula>NOT(ISERROR(SEARCH("Muy Baja",I30)))</formula>
    </cfRule>
    <cfRule type="containsText" dxfId="912" priority="109" operator="containsText" text="Muy Baja'Tabla probabilidad'!">
      <formula>NOT(ISERROR(SEARCH("Muy Baja'Tabla probabilidad'!",I30)))</formula>
    </cfRule>
    <cfRule type="containsText" dxfId="911" priority="110" operator="containsText" text="Muy bajo">
      <formula>NOT(ISERROR(SEARCH("Muy bajo",I30)))</formula>
    </cfRule>
    <cfRule type="containsText" dxfId="910" priority="111" operator="containsText" text="Alta">
      <formula>NOT(ISERROR(SEARCH("Alta",I30)))</formula>
    </cfRule>
    <cfRule type="containsText" dxfId="909" priority="112" operator="containsText" text="Media">
      <formula>NOT(ISERROR(SEARCH("Media",I30)))</formula>
    </cfRule>
    <cfRule type="containsText" dxfId="908" priority="113" operator="containsText" text="Baja">
      <formula>NOT(ISERROR(SEARCH("Baja",I30)))</formula>
    </cfRule>
    <cfRule type="containsText" dxfId="907" priority="114" operator="containsText" text="Muy baja">
      <formula>NOT(ISERROR(SEARCH("Muy baja",I30)))</formula>
    </cfRule>
    <cfRule type="cellIs" dxfId="906" priority="117" operator="between">
      <formula>1</formula>
      <formula>2</formula>
    </cfRule>
    <cfRule type="cellIs" dxfId="905" priority="118" operator="between">
      <formula>0</formula>
      <formula>2</formula>
    </cfRule>
  </conditionalFormatting>
  <conditionalFormatting sqref="I30">
    <cfRule type="containsText" dxfId="904" priority="98" operator="containsText" text="Muy Alta">
      <formula>NOT(ISERROR(SEARCH("Muy Alta",I30)))</formula>
    </cfRule>
  </conditionalFormatting>
  <conditionalFormatting sqref="Y30:Y34">
    <cfRule type="containsText" dxfId="903" priority="90" operator="containsText" text="Muy Alta">
      <formula>NOT(ISERROR(SEARCH("Muy Alta",Y30)))</formula>
    </cfRule>
    <cfRule type="containsText" dxfId="902" priority="91" operator="containsText" text="Alta">
      <formula>NOT(ISERROR(SEARCH("Alta",Y30)))</formula>
    </cfRule>
    <cfRule type="containsText" dxfId="901" priority="92" operator="containsText" text="Media">
      <formula>NOT(ISERROR(SEARCH("Media",Y30)))</formula>
    </cfRule>
    <cfRule type="containsText" dxfId="900" priority="93" operator="containsText" text="Muy Baja">
      <formula>NOT(ISERROR(SEARCH("Muy Baja",Y30)))</formula>
    </cfRule>
    <cfRule type="containsText" dxfId="899" priority="94" operator="containsText" text="Baja">
      <formula>NOT(ISERROR(SEARCH("Baja",Y30)))</formula>
    </cfRule>
    <cfRule type="containsText" dxfId="898" priority="95" operator="containsText" text="Muy Baja">
      <formula>NOT(ISERROR(SEARCH("Muy Baja",Y30)))</formula>
    </cfRule>
  </conditionalFormatting>
  <conditionalFormatting sqref="AC30:AC34">
    <cfRule type="containsText" dxfId="897" priority="85" operator="containsText" text="Catastrófico">
      <formula>NOT(ISERROR(SEARCH("Catastrófico",AC30)))</formula>
    </cfRule>
    <cfRule type="containsText" dxfId="896" priority="86" operator="containsText" text="Mayor">
      <formula>NOT(ISERROR(SEARCH("Mayor",AC30)))</formula>
    </cfRule>
    <cfRule type="containsText" dxfId="895" priority="87" operator="containsText" text="Moderado">
      <formula>NOT(ISERROR(SEARCH("Moderado",AC30)))</formula>
    </cfRule>
    <cfRule type="containsText" dxfId="894" priority="88" operator="containsText" text="Menor">
      <formula>NOT(ISERROR(SEARCH("Menor",AC30)))</formula>
    </cfRule>
    <cfRule type="containsText" dxfId="893" priority="89" operator="containsText" text="Leve">
      <formula>NOT(ISERROR(SEARCH("Leve",AC30)))</formula>
    </cfRule>
  </conditionalFormatting>
  <conditionalFormatting sqref="AG30">
    <cfRule type="containsText" dxfId="892" priority="76" operator="containsText" text="Extremo">
      <formula>NOT(ISERROR(SEARCH("Extremo",AG30)))</formula>
    </cfRule>
    <cfRule type="containsText" dxfId="891" priority="77" operator="containsText" text="Alto">
      <formula>NOT(ISERROR(SEARCH("Alto",AG30)))</formula>
    </cfRule>
    <cfRule type="containsText" dxfId="890" priority="78" operator="containsText" text="Moderado">
      <formula>NOT(ISERROR(SEARCH("Moderado",AG30)))</formula>
    </cfRule>
    <cfRule type="containsText" dxfId="889" priority="79" operator="containsText" text="Menor">
      <formula>NOT(ISERROR(SEARCH("Menor",AG30)))</formula>
    </cfRule>
    <cfRule type="containsText" dxfId="888" priority="80" operator="containsText" text="Bajo">
      <formula>NOT(ISERROR(SEARCH("Bajo",AG30)))</formula>
    </cfRule>
    <cfRule type="containsText" dxfId="887" priority="81" operator="containsText" text="Moderado">
      <formula>NOT(ISERROR(SEARCH("Moderado",AG30)))</formula>
    </cfRule>
    <cfRule type="containsText" dxfId="886" priority="82" operator="containsText" text="Extremo">
      <formula>NOT(ISERROR(SEARCH("Extremo",AG30)))</formula>
    </cfRule>
    <cfRule type="containsText" dxfId="885" priority="83" operator="containsText" text="Baja">
      <formula>NOT(ISERROR(SEARCH("Baja",AG30)))</formula>
    </cfRule>
    <cfRule type="containsText" dxfId="884" priority="84" operator="containsText" text="Alto">
      <formula>NOT(ISERROR(SEARCH("Alto",AG30)))</formula>
    </cfRule>
  </conditionalFormatting>
  <conditionalFormatting sqref="AE30:AE34">
    <cfRule type="containsText" dxfId="883" priority="71" operator="containsText" text="Catastrófico">
      <formula>NOT(ISERROR(SEARCH("Catastrófico",AE30)))</formula>
    </cfRule>
    <cfRule type="containsText" dxfId="882" priority="72" operator="containsText" text="Moderado">
      <formula>NOT(ISERROR(SEARCH("Moderado",AE30)))</formula>
    </cfRule>
    <cfRule type="containsText" dxfId="881" priority="73" operator="containsText" text="Menor">
      <formula>NOT(ISERROR(SEARCH("Menor",AE30)))</formula>
    </cfRule>
    <cfRule type="containsText" dxfId="880" priority="74" operator="containsText" text="Leve">
      <formula>NOT(ISERROR(SEARCH("Leve",AE30)))</formula>
    </cfRule>
    <cfRule type="containsText" dxfId="879" priority="75" operator="containsText" text="Mayor">
      <formula>NOT(ISERROR(SEARCH("Mayor",AE30)))</formula>
    </cfRule>
  </conditionalFormatting>
  <conditionalFormatting sqref="L35">
    <cfRule type="containsText" dxfId="878" priority="64" operator="containsText" text="Catastrófico">
      <formula>NOT(ISERROR(SEARCH("Catastrófico",L35)))</formula>
    </cfRule>
    <cfRule type="containsText" dxfId="877" priority="65" operator="containsText" text="Mayor">
      <formula>NOT(ISERROR(SEARCH("Mayor",L35)))</formula>
    </cfRule>
    <cfRule type="containsText" dxfId="876" priority="66" operator="containsText" text="Alta">
      <formula>NOT(ISERROR(SEARCH("Alta",L35)))</formula>
    </cfRule>
    <cfRule type="containsText" dxfId="875" priority="67" operator="containsText" text="Moderado">
      <formula>NOT(ISERROR(SEARCH("Moderado",L35)))</formula>
    </cfRule>
    <cfRule type="containsText" dxfId="874" priority="68" operator="containsText" text="Menor">
      <formula>NOT(ISERROR(SEARCH("Menor",L35)))</formula>
    </cfRule>
    <cfRule type="containsText" dxfId="873" priority="69" operator="containsText" text="Leve">
      <formula>NOT(ISERROR(SEARCH("Leve",L35)))</formula>
    </cfRule>
  </conditionalFormatting>
  <conditionalFormatting sqref="M35">
    <cfRule type="containsText" dxfId="872" priority="58" operator="containsText" text="Catastrófico">
      <formula>NOT(ISERROR(SEARCH("Catastrófico",M35)))</formula>
    </cfRule>
    <cfRule type="containsText" dxfId="871" priority="59" operator="containsText" text="Mayor">
      <formula>NOT(ISERROR(SEARCH("Mayor",M35)))</formula>
    </cfRule>
    <cfRule type="containsText" dxfId="870" priority="60" operator="containsText" text="Alta">
      <formula>NOT(ISERROR(SEARCH("Alta",M35)))</formula>
    </cfRule>
    <cfRule type="containsText" dxfId="869" priority="61" operator="containsText" text="Moderado">
      <formula>NOT(ISERROR(SEARCH("Moderado",M35)))</formula>
    </cfRule>
    <cfRule type="containsText" dxfId="868" priority="62" operator="containsText" text="Menor">
      <formula>NOT(ISERROR(SEARCH("Menor",M35)))</formula>
    </cfRule>
    <cfRule type="containsText" dxfId="867" priority="63" operator="containsText" text="Leve">
      <formula>NOT(ISERROR(SEARCH("Leve",M35)))</formula>
    </cfRule>
  </conditionalFormatting>
  <conditionalFormatting sqref="AA35:AA39">
    <cfRule type="containsText" dxfId="866" priority="1" operator="containsText" text="Muy Baja">
      <formula>NOT(ISERROR(SEARCH("Muy Baja",AA35)))</formula>
    </cfRule>
    <cfRule type="containsText" dxfId="865" priority="53" operator="containsText" text="Muy Alta">
      <formula>NOT(ISERROR(SEARCH("Muy Alta",AA35)))</formula>
    </cfRule>
    <cfRule type="containsText" dxfId="864" priority="54" operator="containsText" text="Alta">
      <formula>NOT(ISERROR(SEARCH("Alta",AA35)))</formula>
    </cfRule>
    <cfRule type="containsText" dxfId="863" priority="55" operator="containsText" text="Media">
      <formula>NOT(ISERROR(SEARCH("Media",AA35)))</formula>
    </cfRule>
    <cfRule type="containsText" dxfId="862" priority="56" operator="containsText" text="Baja">
      <formula>NOT(ISERROR(SEARCH("Baja",AA35)))</formula>
    </cfRule>
    <cfRule type="containsText" dxfId="861" priority="57" operator="containsText" text="Muy Baja">
      <formula>NOT(ISERROR(SEARCH("Muy Baja",AA35)))</formula>
    </cfRule>
  </conditionalFormatting>
  <conditionalFormatting sqref="N35">
    <cfRule type="containsText" dxfId="860" priority="48" operator="containsText" text="Extremo">
      <formula>NOT(ISERROR(SEARCH("Extremo",N35)))</formula>
    </cfRule>
    <cfRule type="containsText" dxfId="859" priority="49" operator="containsText" text="Alto">
      <formula>NOT(ISERROR(SEARCH("Alto",N35)))</formula>
    </cfRule>
    <cfRule type="containsText" dxfId="858" priority="50" operator="containsText" text="Bajo">
      <formula>NOT(ISERROR(SEARCH("Bajo",N35)))</formula>
    </cfRule>
    <cfRule type="containsText" dxfId="857" priority="51" operator="containsText" text="Moderado">
      <formula>NOT(ISERROR(SEARCH("Moderado",N35)))</formula>
    </cfRule>
    <cfRule type="containsText" dxfId="856" priority="52" operator="containsText" text="Extremo">
      <formula>NOT(ISERROR(SEARCH("Extremo",N35)))</formula>
    </cfRule>
  </conditionalFormatting>
  <conditionalFormatting sqref="I35">
    <cfRule type="containsText" dxfId="855" priority="27" operator="containsText" text="Muy Baja">
      <formula>NOT(ISERROR(SEARCH("Muy Baja",I35)))</formula>
    </cfRule>
    <cfRule type="containsText" dxfId="854" priority="28" operator="containsText" text="Baja">
      <formula>NOT(ISERROR(SEARCH("Baja",I35)))</formula>
    </cfRule>
    <cfRule type="containsText" dxfId="853" priority="30" operator="containsText" text="Muy Alta">
      <formula>NOT(ISERROR(SEARCH("Muy Alta",I35)))</formula>
    </cfRule>
    <cfRule type="containsText" dxfId="852" priority="31" operator="containsText" text="Alta">
      <formula>NOT(ISERROR(SEARCH("Alta",I35)))</formula>
    </cfRule>
    <cfRule type="containsText" dxfId="851" priority="32" operator="containsText" text="Media">
      <formula>NOT(ISERROR(SEARCH("Media",I35)))</formula>
    </cfRule>
    <cfRule type="containsText" dxfId="850" priority="33" operator="containsText" text="Media">
      <formula>NOT(ISERROR(SEARCH("Media",I35)))</formula>
    </cfRule>
    <cfRule type="containsText" dxfId="849" priority="34" operator="containsText" text="Media">
      <formula>NOT(ISERROR(SEARCH("Media",I35)))</formula>
    </cfRule>
    <cfRule type="containsText" dxfId="848" priority="35" operator="containsText" text="Muy Baja">
      <formula>NOT(ISERROR(SEARCH("Muy Baja",I35)))</formula>
    </cfRule>
    <cfRule type="containsText" dxfId="847" priority="36" operator="containsText" text="Baja">
      <formula>NOT(ISERROR(SEARCH("Baja",I35)))</formula>
    </cfRule>
    <cfRule type="containsText" dxfId="846" priority="37" operator="containsText" text="Muy Baja">
      <formula>NOT(ISERROR(SEARCH("Muy Baja",I35)))</formula>
    </cfRule>
    <cfRule type="containsText" dxfId="845" priority="38" operator="containsText" text="Muy Baja">
      <formula>NOT(ISERROR(SEARCH("Muy Baja",I35)))</formula>
    </cfRule>
    <cfRule type="containsText" dxfId="844" priority="39" operator="containsText" text="Muy Baja">
      <formula>NOT(ISERROR(SEARCH("Muy Baja",I35)))</formula>
    </cfRule>
    <cfRule type="containsText" dxfId="843" priority="40" operator="containsText" text="Muy Baja'Tabla probabilidad'!">
      <formula>NOT(ISERROR(SEARCH("Muy Baja'Tabla probabilidad'!",I35)))</formula>
    </cfRule>
    <cfRule type="containsText" dxfId="842" priority="41" operator="containsText" text="Muy bajo">
      <formula>NOT(ISERROR(SEARCH("Muy bajo",I35)))</formula>
    </cfRule>
    <cfRule type="containsText" dxfId="841" priority="42" operator="containsText" text="Alta">
      <formula>NOT(ISERROR(SEARCH("Alta",I35)))</formula>
    </cfRule>
    <cfRule type="containsText" dxfId="840" priority="43" operator="containsText" text="Media">
      <formula>NOT(ISERROR(SEARCH("Media",I35)))</formula>
    </cfRule>
    <cfRule type="containsText" dxfId="839" priority="44" operator="containsText" text="Baja">
      <formula>NOT(ISERROR(SEARCH("Baja",I35)))</formula>
    </cfRule>
    <cfRule type="containsText" dxfId="838" priority="45" operator="containsText" text="Muy baja">
      <formula>NOT(ISERROR(SEARCH("Muy baja",I35)))</formula>
    </cfRule>
    <cfRule type="cellIs" dxfId="837" priority="46" operator="between">
      <formula>1</formula>
      <formula>2</formula>
    </cfRule>
    <cfRule type="cellIs" dxfId="836" priority="47" operator="between">
      <formula>0</formula>
      <formula>2</formula>
    </cfRule>
  </conditionalFormatting>
  <conditionalFormatting sqref="I35">
    <cfRule type="containsText" dxfId="835" priority="29" operator="containsText" text="Muy Alta">
      <formula>NOT(ISERROR(SEARCH("Muy Alta",I35)))</formula>
    </cfRule>
  </conditionalFormatting>
  <conditionalFormatting sqref="Y35:Y39">
    <cfRule type="containsText" dxfId="834" priority="21" operator="containsText" text="Muy Alta">
      <formula>NOT(ISERROR(SEARCH("Muy Alta",Y35)))</formula>
    </cfRule>
    <cfRule type="containsText" dxfId="833" priority="22" operator="containsText" text="Alta">
      <formula>NOT(ISERROR(SEARCH("Alta",Y35)))</formula>
    </cfRule>
    <cfRule type="containsText" dxfId="832" priority="23" operator="containsText" text="Media">
      <formula>NOT(ISERROR(SEARCH("Media",Y35)))</formula>
    </cfRule>
    <cfRule type="containsText" dxfId="831" priority="24" operator="containsText" text="Muy Baja">
      <formula>NOT(ISERROR(SEARCH("Muy Baja",Y35)))</formula>
    </cfRule>
    <cfRule type="containsText" dxfId="830" priority="25" operator="containsText" text="Baja">
      <formula>NOT(ISERROR(SEARCH("Baja",Y35)))</formula>
    </cfRule>
    <cfRule type="containsText" dxfId="829" priority="26" operator="containsText" text="Muy Baja">
      <formula>NOT(ISERROR(SEARCH("Muy Baja",Y35)))</formula>
    </cfRule>
  </conditionalFormatting>
  <conditionalFormatting sqref="AC35:AC39">
    <cfRule type="containsText" dxfId="828" priority="16" operator="containsText" text="Catastrófico">
      <formula>NOT(ISERROR(SEARCH("Catastrófico",AC35)))</formula>
    </cfRule>
    <cfRule type="containsText" dxfId="827" priority="17" operator="containsText" text="Mayor">
      <formula>NOT(ISERROR(SEARCH("Mayor",AC35)))</formula>
    </cfRule>
    <cfRule type="containsText" dxfId="826" priority="18" operator="containsText" text="Moderado">
      <formula>NOT(ISERROR(SEARCH("Moderado",AC35)))</formula>
    </cfRule>
    <cfRule type="containsText" dxfId="825" priority="19" operator="containsText" text="Menor">
      <formula>NOT(ISERROR(SEARCH("Menor",AC35)))</formula>
    </cfRule>
    <cfRule type="containsText" dxfId="824" priority="20" operator="containsText" text="Leve">
      <formula>NOT(ISERROR(SEARCH("Leve",AC35)))</formula>
    </cfRule>
  </conditionalFormatting>
  <conditionalFormatting sqref="AG35">
    <cfRule type="containsText" dxfId="823" priority="7" operator="containsText" text="Extremo">
      <formula>NOT(ISERROR(SEARCH("Extremo",AG35)))</formula>
    </cfRule>
    <cfRule type="containsText" dxfId="822" priority="8" operator="containsText" text="Alto">
      <formula>NOT(ISERROR(SEARCH("Alto",AG35)))</formula>
    </cfRule>
    <cfRule type="containsText" dxfId="821" priority="9" operator="containsText" text="Moderado">
      <formula>NOT(ISERROR(SEARCH("Moderado",AG35)))</formula>
    </cfRule>
    <cfRule type="containsText" dxfId="820" priority="10" operator="containsText" text="Menor">
      <formula>NOT(ISERROR(SEARCH("Menor",AG35)))</formula>
    </cfRule>
    <cfRule type="containsText" dxfId="819" priority="11" operator="containsText" text="Bajo">
      <formula>NOT(ISERROR(SEARCH("Bajo",AG35)))</formula>
    </cfRule>
    <cfRule type="containsText" dxfId="818" priority="12" operator="containsText" text="Moderado">
      <formula>NOT(ISERROR(SEARCH("Moderado",AG35)))</formula>
    </cfRule>
    <cfRule type="containsText" dxfId="817" priority="13" operator="containsText" text="Extremo">
      <formula>NOT(ISERROR(SEARCH("Extremo",AG35)))</formula>
    </cfRule>
    <cfRule type="containsText" dxfId="816" priority="14" operator="containsText" text="Baja">
      <formula>NOT(ISERROR(SEARCH("Baja",AG35)))</formula>
    </cfRule>
    <cfRule type="containsText" dxfId="815" priority="15" operator="containsText" text="Alto">
      <formula>NOT(ISERROR(SEARCH("Alto",AG35)))</formula>
    </cfRule>
  </conditionalFormatting>
  <conditionalFormatting sqref="AE35:AE39">
    <cfRule type="containsText" dxfId="814" priority="2" operator="containsText" text="Catastrófico">
      <formula>NOT(ISERROR(SEARCH("Catastrófico",AE35)))</formula>
    </cfRule>
    <cfRule type="containsText" dxfId="813" priority="3" operator="containsText" text="Moderado">
      <formula>NOT(ISERROR(SEARCH("Moderado",AE35)))</formula>
    </cfRule>
    <cfRule type="containsText" dxfId="812" priority="4" operator="containsText" text="Menor">
      <formula>NOT(ISERROR(SEARCH("Menor",AE35)))</formula>
    </cfRule>
    <cfRule type="containsText" dxfId="811" priority="5" operator="containsText" text="Leve">
      <formula>NOT(ISERROR(SEARCH("Leve",AE35)))</formula>
    </cfRule>
    <cfRule type="containsText" dxfId="810" priority="6" operator="containsText" text="Mayor">
      <formula>NOT(ISERROR(SEARCH("Mayor",AE35)))</formula>
    </cfRule>
  </conditionalFormatting>
  <dataValidations count="1">
    <dataValidation allowBlank="1" showInputMessage="1" showErrorMessage="1" prompt="Enunciar cuál es el control" sqref="P14:P20 P22" xr:uid="{00000000-0002-0000-0500-000000000000}"/>
  </dataValidations>
  <pageMargins left="0.7" right="0.7" top="0.75" bottom="0.75" header="0.3" footer="0.3"/>
  <pageSetup orientation="portrait"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111" operator="containsText" id="{85F911A9-FF11-4B11-A4CC-F406EAB53E70}">
            <xm:f>NOT(ISERROR(SEARCH('Tabla probabilidad'!$B$5,I10)))</xm:f>
            <xm:f>'Tabla probabilidad'!$B$5</xm:f>
            <x14:dxf>
              <font>
                <color rgb="FF006100"/>
              </font>
              <fill>
                <patternFill>
                  <bgColor rgb="FFC6EFCE"/>
                </patternFill>
              </fill>
            </x14:dxf>
          </x14:cfRule>
          <x14:cfRule type="containsText" priority="1112" operator="containsText" id="{C222FDBF-3C08-4113-9351-76033CF06434}">
            <xm:f>NOT(ISERROR(SEARCH('Tabla probabilidad'!$B$5,I10)))</xm:f>
            <xm:f>'Tabla probabilidad'!$B$5</xm:f>
            <x14:dxf>
              <font>
                <color rgb="FF9C0006"/>
              </font>
              <fill>
                <patternFill>
                  <bgColor rgb="FFFFC7CE"/>
                </patternFill>
              </fill>
            </x14:dxf>
          </x14:cfRule>
          <xm:sqref>I10 I15</xm:sqref>
        </x14:conditionalFormatting>
        <x14:conditionalFormatting xmlns:xm="http://schemas.microsoft.com/office/excel/2006/main">
          <x14:cfRule type="containsText" priority="843" operator="containsText" id="{130BBF8F-6F36-4C1F-BB40-DA538C9DA4BA}">
            <xm:f>NOT(ISERROR(SEARCH('Tabla probabilidad'!$B$5,I20)))</xm:f>
            <xm:f>'Tabla probabilidad'!$B$5</xm:f>
            <x14:dxf>
              <font>
                <color rgb="FF006100"/>
              </font>
              <fill>
                <patternFill>
                  <bgColor rgb="FFC6EFCE"/>
                </patternFill>
              </fill>
            </x14:dxf>
          </x14:cfRule>
          <x14:cfRule type="containsText" priority="844" operator="containsText" id="{0DBD8F32-72F4-47FE-A8E8-92CA123A277C}">
            <xm:f>NOT(ISERROR(SEARCH('Tabla probabilidad'!$B$5,I20)))</xm:f>
            <xm:f>'Tabla probabilidad'!$B$5</xm:f>
            <x14:dxf>
              <font>
                <color rgb="FF9C0006"/>
              </font>
              <fill>
                <patternFill>
                  <bgColor rgb="FFFFC7CE"/>
                </patternFill>
              </fill>
            </x14:dxf>
          </x14:cfRule>
          <xm:sqref>I20</xm:sqref>
        </x14:conditionalFormatting>
        <x14:conditionalFormatting xmlns:xm="http://schemas.microsoft.com/office/excel/2006/main">
          <x14:cfRule type="containsText" priority="465" operator="containsText" id="{D71E484F-FE07-4D18-8E45-7EB7DDE70E2C}">
            <xm:f>NOT(ISERROR(SEARCH('Tabla probabilidad'!$B$5,I40)))</xm:f>
            <xm:f>'Tabla probabilidad'!$B$5</xm:f>
            <x14:dxf>
              <font>
                <color rgb="FF006100"/>
              </font>
              <fill>
                <patternFill>
                  <bgColor rgb="FFC6EFCE"/>
                </patternFill>
              </fill>
            </x14:dxf>
          </x14:cfRule>
          <x14:cfRule type="containsText" priority="466" operator="containsText" id="{DC4E61ED-7433-4BAB-A2FA-262F21FE4597}">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395" operator="containsText" id="{91325732-CCEB-40E7-9A2C-98900CB15E77}">
            <xm:f>NOT(ISERROR(SEARCH('Tabla probabilidad'!$B$5,I45)))</xm:f>
            <xm:f>'Tabla probabilidad'!$B$5</xm:f>
            <x14:dxf>
              <font>
                <color rgb="FF006100"/>
              </font>
              <fill>
                <patternFill>
                  <bgColor rgb="FFC6EFCE"/>
                </patternFill>
              </fill>
            </x14:dxf>
          </x14:cfRule>
          <x14:cfRule type="containsText" priority="396" operator="containsText" id="{36243104-5BAC-4A7B-8705-D48F4AC59121}">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325" operator="containsText" id="{3498E6D8-7225-4046-93C9-2583E1784B5A}">
            <xm:f>NOT(ISERROR(SEARCH('Tabla probabilidad'!$B$5,I50)))</xm:f>
            <xm:f>'Tabla probabilidad'!$B$5</xm:f>
            <x14:dxf>
              <font>
                <color rgb="FF006100"/>
              </font>
              <fill>
                <patternFill>
                  <bgColor rgb="FFC6EFCE"/>
                </patternFill>
              </fill>
            </x14:dxf>
          </x14:cfRule>
          <x14:cfRule type="containsText" priority="326" operator="containsText" id="{E63BDDF0-19FD-41FB-A743-3056F46EF7F2}">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168" operator="containsText" id="{AE7C4142-2E28-4359-BC1A-5E50052E3FC6}">
            <xm:f>NOT(ISERROR(SEARCH('https://etbcsj-my.sharepoint.com/Users/juancarlosperezvalencia/Downloads/matricesderiesgopararevisin/[Matriz de Riesgos SIGCMA 5x5 comunicación institucional.xlsx]Tabla probabilidad'!#REF!,I25)))</xm:f>
            <xm:f>'https://etbcsj-my.sharepoint.com/Users/juancarlosperezvalencia/Downloads/matricesderiesgopararevisin/[Matriz de Riesgos SIGCMA 5x5 comunicación institucional.xlsx]Tabla probabilidad'!#REF!</xm:f>
            <x14:dxf>
              <font>
                <color rgb="FF006100"/>
              </font>
              <fill>
                <patternFill>
                  <bgColor rgb="FFC6EFCE"/>
                </patternFill>
              </fill>
            </x14:dxf>
          </x14:cfRule>
          <x14:cfRule type="containsText" priority="169" operator="containsText" id="{5B19AC40-5B08-4B5F-B441-97703F4BE7A9}">
            <xm:f>NOT(ISERROR(SEARCH('https://etbcsj-my.sharepoint.com/Users/juancarlosperezvalencia/Downloads/matricesderiesgopararevisin/[Matriz de Riesgos SIGCMA 5x5 comunicación institucional.xlsx]Tabla probabilidad'!#REF!,I25)))</xm:f>
            <xm:f>'https://etbcsj-my.sharepoint.com/Users/juancarlosperezvalencia/Downloads/matricesderiesgopararevisin/[Matriz de Riesgos SIGCMA 5x5 comunicación institucional.xlsx]Tabla probabilidad'!#REF!</xm:f>
            <x14:dxf>
              <font>
                <color rgb="FF9C0006"/>
              </font>
              <fill>
                <patternFill>
                  <bgColor rgb="FFFFC7CE"/>
                </patternFill>
              </fill>
            </x14:dxf>
          </x14:cfRule>
          <xm:sqref>I25</xm:sqref>
        </x14:conditionalFormatting>
        <x14:conditionalFormatting xmlns:xm="http://schemas.microsoft.com/office/excel/2006/main">
          <x14:cfRule type="containsText" priority="115" operator="containsText" id="{5CDD5061-3D02-44F3-A290-188CBF354176}">
            <xm:f>NOT(ISERROR(SEARCH('https://etbcsj-my.sharepoint.com/Users/juancarlosperezvalencia/Downloads/matricesderiesgopararevisin/[Matriz de Riesgos SIGCMA 5x5 comunicación institucional.xlsx]Tabla probabilidad'!#REF!,I30)))</xm:f>
            <xm:f>'https://etbcsj-my.sharepoint.com/Users/juancarlosperezvalencia/Downloads/matricesderiesgopararevisin/[Matriz de Riesgos SIGCMA 5x5 comunicación institucional.xlsx]Tabla probabilidad'!#REF!</xm:f>
            <x14:dxf>
              <font>
                <color rgb="FF006100"/>
              </font>
              <fill>
                <patternFill>
                  <bgColor rgb="FFC6EFCE"/>
                </patternFill>
              </fill>
            </x14:dxf>
          </x14:cfRule>
          <x14:cfRule type="containsText" priority="116" operator="containsText" id="{74E93011-CB53-4269-9189-7134BE92AD98}">
            <xm:f>NOT(ISERROR(SEARCH('https://etbcsj-my.sharepoint.com/Users/juancarlosperezvalencia/Downloads/matricesderiesgopararevisin/[Matriz de Riesgos SIGCMA 5x5 comunicación institucional.xlsx]Tabla probabilidad'!#REF!,I30)))</xm:f>
            <xm:f>'https://etbcsj-my.sharepoint.com/Users/juancarlosperezvalencia/Downloads/matricesderiesgopararevisin/[Matriz de Riesgos SIGCMA 5x5 comunicación institucional.xlsx]Tabla probabilidad'!#REF!</xm:f>
            <x14:dxf>
              <font>
                <color rgb="FF9C0006"/>
              </font>
              <fill>
                <patternFill>
                  <bgColor rgb="FFFFC7CE"/>
                </patternFill>
              </fill>
            </x14:dxf>
          </x14:cfRule>
          <xm:sqref>I30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500-000001000000}">
          <x14:formula1>
            <xm:f>LISTA!$J$3:$J$4</xm:f>
          </x14:formula1>
          <xm:sqref>AN45 AN20 AN50 AN40</xm:sqref>
        </x14:dataValidation>
        <x14:dataValidation type="list" allowBlank="1" showInputMessage="1" showErrorMessage="1" xr:uid="{00000000-0002-0000-0500-000002000000}">
          <x14:formula1>
            <xm:f>LISTA!$K$3:$K$6</xm:f>
          </x14:formula1>
          <xm:sqref>AH45 AH20 AH10 AH15 AH50 AH40</xm:sqref>
        </x14:dataValidation>
        <x14:dataValidation type="list" allowBlank="1" showInputMessage="1" showErrorMessage="1" xr:uid="{00000000-0002-0000-0500-000003000000}">
          <x14:formula1>
            <xm:f>LISTA!$E$3:$E$5</xm:f>
          </x14:formula1>
          <xm:sqref>R40:R54 R10:R24</xm:sqref>
        </x14:dataValidation>
        <x14:dataValidation type="list" allowBlank="1" showInputMessage="1" showErrorMessage="1" xr:uid="{00000000-0002-0000-0500-000004000000}">
          <x14:formula1>
            <xm:f>LISTA!$F$3:$F$4</xm:f>
          </x14:formula1>
          <xm:sqref>S40:S54 S10:S24</xm:sqref>
        </x14:dataValidation>
        <x14:dataValidation type="list" allowBlank="1" showInputMessage="1" showErrorMessage="1" xr:uid="{00000000-0002-0000-0500-000005000000}">
          <x14:formula1>
            <xm:f>LISTA!$G$3:$G$4</xm:f>
          </x14:formula1>
          <xm:sqref>U40:U54 U23:U24 U21 U13</xm:sqref>
        </x14:dataValidation>
        <x14:dataValidation type="list" allowBlank="1" showInputMessage="1" showErrorMessage="1" xr:uid="{00000000-0002-0000-0500-000006000000}">
          <x14:formula1>
            <xm:f>LISTA!$H$3:$H$4</xm:f>
          </x14:formula1>
          <xm:sqref>V40:V54 V10:V24</xm:sqref>
        </x14:dataValidation>
        <x14:dataValidation type="list" allowBlank="1" showInputMessage="1" showErrorMessage="1" xr:uid="{00000000-0002-0000-0500-000007000000}">
          <x14:formula1>
            <xm:f>LISTA!$I$3:$I$4</xm:f>
          </x14:formula1>
          <xm:sqref>W40:W54 W23:W24</xm:sqref>
        </x14:dataValidation>
        <x14:dataValidation type="list" allowBlank="1" showInputMessage="1" showErrorMessage="1" xr:uid="{00000000-0002-0000-0500-000008000000}">
          <x14:formula1>
            <xm:f>LISTA!$C$3:$C$10</xm:f>
          </x14:formula1>
          <xm:sqref>G40:G54 G10:G24</xm:sqref>
        </x14:dataValidation>
        <x14:dataValidation type="list" allowBlank="1" showInputMessage="1" showErrorMessage="1" xr:uid="{00000000-0002-0000-0500-000009000000}">
          <x14:formula1>
            <xm:f>LISTA!$D$3:$D$31</xm:f>
          </x14:formula1>
          <xm:sqref>K10:K24 K40:K54</xm:sqref>
        </x14:dataValidation>
        <x14:dataValidation type="list" allowBlank="1" showInputMessage="1" showErrorMessage="1" xr:uid="{00000000-0002-0000-0500-00000A000000}">
          <x14:formula1>
            <xm:f>LISTA!$B$3:$B$9</xm:f>
          </x14:formula1>
          <xm:sqref>C40:C54 C10:C24</xm:sqref>
        </x14:dataValidation>
        <x14:dataValidation type="list" allowBlank="1" showInputMessage="1" showErrorMessage="1" xr:uid="{00000000-0002-0000-0500-00000B000000}">
          <x14:formula1>
            <xm:f>'https://etbcsj-my.sharepoint.com/Users/juancarlosperezvalencia/Downloads/matricesderiesgopararevisin/[Matriz de Riesgos SIGCMA 5x5 comunicación institucional.xlsx]LISTA'!#REF!</xm:f>
          </x14:formula1>
          <xm:sqref>AN10 AN25 AH25 AH30 AH35 R25:R33 S25:S32 W10:W22 G25:G34 K25:K39 C25:C34 U22 U14:U20 U10:U12 U25:W32 U36 U38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62"/>
  <sheetViews>
    <sheetView tabSelected="1" topLeftCell="F19" zoomScale="71" zoomScaleNormal="71" workbookViewId="0">
      <selection activeCell="X14" sqref="X14"/>
    </sheetView>
  </sheetViews>
  <sheetFormatPr baseColWidth="10" defaultColWidth="11.42578125" defaultRowHeight="15"/>
  <cols>
    <col min="1" max="2" width="18.42578125" style="77" customWidth="1"/>
    <col min="3" max="3" width="15.42578125" customWidth="1"/>
    <col min="4" max="4" width="27.42578125" style="77" customWidth="1"/>
    <col min="5" max="5" width="18" style="156" customWidth="1"/>
    <col min="6" max="6" width="40.140625" customWidth="1"/>
    <col min="7" max="7" width="20.42578125" customWidth="1"/>
    <col min="8" max="8" width="10.425781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9.42578125" customWidth="1"/>
    <col min="16" max="16" width="16.42578125" customWidth="1"/>
    <col min="17" max="17" width="14.28515625" customWidth="1"/>
    <col min="18" max="18" width="17.85546875" customWidth="1"/>
    <col min="19" max="19" width="15.140625" customWidth="1"/>
    <col min="20" max="20" width="40.28515625" style="6" customWidth="1"/>
    <col min="21" max="21" width="15.85546875" style="6" customWidth="1"/>
    <col min="22" max="176" width="11.42578125" style="6"/>
  </cols>
  <sheetData>
    <row r="1" spans="1:278" s="141" customFormat="1" ht="16.5" customHeight="1">
      <c r="A1" s="418"/>
      <c r="B1" s="419"/>
      <c r="C1" s="419"/>
      <c r="D1" s="491" t="s">
        <v>506</v>
      </c>
      <c r="E1" s="491"/>
      <c r="F1" s="491"/>
      <c r="G1" s="491"/>
      <c r="H1" s="491"/>
      <c r="I1" s="491"/>
      <c r="J1" s="491"/>
      <c r="K1" s="491"/>
      <c r="L1" s="491"/>
      <c r="M1" s="491"/>
      <c r="N1" s="491"/>
      <c r="O1" s="491"/>
      <c r="P1" s="491"/>
      <c r="Q1" s="492"/>
      <c r="R1" s="410" t="s">
        <v>191</v>
      </c>
      <c r="S1" s="410"/>
      <c r="T1" s="41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20"/>
      <c r="B2" s="421"/>
      <c r="C2" s="421"/>
      <c r="D2" s="493"/>
      <c r="E2" s="493"/>
      <c r="F2" s="493"/>
      <c r="G2" s="493"/>
      <c r="H2" s="493"/>
      <c r="I2" s="493"/>
      <c r="J2" s="493"/>
      <c r="K2" s="493"/>
      <c r="L2" s="493"/>
      <c r="M2" s="493"/>
      <c r="N2" s="493"/>
      <c r="O2" s="493"/>
      <c r="P2" s="493"/>
      <c r="Q2" s="494"/>
      <c r="R2" s="410"/>
      <c r="S2" s="410"/>
      <c r="T2" s="41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2"/>
      <c r="D3" s="493"/>
      <c r="E3" s="493"/>
      <c r="F3" s="493"/>
      <c r="G3" s="493"/>
      <c r="H3" s="493"/>
      <c r="I3" s="493"/>
      <c r="J3" s="493"/>
      <c r="K3" s="493"/>
      <c r="L3" s="493"/>
      <c r="M3" s="493"/>
      <c r="N3" s="493"/>
      <c r="O3" s="493"/>
      <c r="P3" s="493"/>
      <c r="Q3" s="494"/>
      <c r="R3" s="410"/>
      <c r="S3" s="410"/>
      <c r="T3" s="41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11" t="s">
        <v>192</v>
      </c>
      <c r="B4" s="412"/>
      <c r="C4" s="413"/>
      <c r="D4" s="414" t="str">
        <f>'Mapa Final'!D4</f>
        <v>Gestion de la Información estadistica</v>
      </c>
      <c r="E4" s="415"/>
      <c r="F4" s="415"/>
      <c r="G4" s="415"/>
      <c r="H4" s="415"/>
      <c r="I4" s="415"/>
      <c r="J4" s="415"/>
      <c r="K4" s="415"/>
      <c r="L4" s="415"/>
      <c r="M4" s="415"/>
      <c r="N4" s="416"/>
      <c r="O4" s="417"/>
      <c r="P4" s="417"/>
      <c r="Q4" s="417"/>
      <c r="R4" s="1"/>
      <c r="S4" s="1"/>
      <c r="T4" s="140"/>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11" t="s">
        <v>193</v>
      </c>
      <c r="B5" s="412"/>
      <c r="C5" s="413"/>
      <c r="D5" s="42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23"/>
      <c r="F5" s="423"/>
      <c r="G5" s="423"/>
      <c r="H5" s="423"/>
      <c r="I5" s="423"/>
      <c r="J5" s="423"/>
      <c r="K5" s="423"/>
      <c r="L5" s="423"/>
      <c r="M5" s="423"/>
      <c r="N5" s="424"/>
      <c r="O5" s="1"/>
      <c r="P5" s="1"/>
      <c r="Q5" s="1"/>
      <c r="R5" s="1"/>
      <c r="S5" s="1"/>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11" t="s">
        <v>195</v>
      </c>
      <c r="B6" s="412"/>
      <c r="C6" s="413"/>
      <c r="D6" s="422" t="str">
        <f>'Mapa Final'!D6</f>
        <v>Nivel Seccional</v>
      </c>
      <c r="E6" s="423"/>
      <c r="F6" s="423"/>
      <c r="G6" s="423"/>
      <c r="H6" s="423"/>
      <c r="I6" s="423"/>
      <c r="J6" s="423"/>
      <c r="K6" s="423"/>
      <c r="L6" s="423"/>
      <c r="M6" s="423"/>
      <c r="N6" s="424"/>
      <c r="O6" s="1"/>
      <c r="P6" s="1"/>
      <c r="Q6" s="1"/>
      <c r="R6" s="1"/>
      <c r="S6" s="1"/>
      <c r="T6" s="140"/>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2" customFormat="1" ht="40.5" customHeight="1" thickTop="1" thickBot="1">
      <c r="A7" s="486" t="s">
        <v>507</v>
      </c>
      <c r="B7" s="487"/>
      <c r="C7" s="487"/>
      <c r="D7" s="487"/>
      <c r="E7" s="487"/>
      <c r="F7" s="488"/>
      <c r="G7" s="159"/>
      <c r="H7" s="489" t="s">
        <v>508</v>
      </c>
      <c r="I7" s="489"/>
      <c r="J7" s="489"/>
      <c r="K7" s="489" t="s">
        <v>509</v>
      </c>
      <c r="L7" s="489"/>
      <c r="M7" s="489"/>
      <c r="N7" s="490" t="s">
        <v>510</v>
      </c>
      <c r="O7" s="495" t="s">
        <v>511</v>
      </c>
      <c r="P7" s="497" t="s">
        <v>512</v>
      </c>
      <c r="Q7" s="498"/>
      <c r="R7" s="497" t="s">
        <v>513</v>
      </c>
      <c r="S7" s="498"/>
      <c r="T7" s="477" t="s">
        <v>514</v>
      </c>
      <c r="U7" s="477" t="s">
        <v>634</v>
      </c>
      <c r="V7" s="478" t="s">
        <v>635</v>
      </c>
      <c r="W7" s="478" t="s">
        <v>636</v>
      </c>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26</v>
      </c>
      <c r="B8" s="167" t="s">
        <v>202</v>
      </c>
      <c r="C8" s="168" t="s">
        <v>128</v>
      </c>
      <c r="D8" s="160" t="s">
        <v>203</v>
      </c>
      <c r="E8" s="200" t="s">
        <v>132</v>
      </c>
      <c r="F8" s="200" t="s">
        <v>134</v>
      </c>
      <c r="G8" s="200" t="s">
        <v>136</v>
      </c>
      <c r="H8" s="161" t="s">
        <v>515</v>
      </c>
      <c r="I8" s="161" t="s">
        <v>481</v>
      </c>
      <c r="J8" s="161" t="s">
        <v>516</v>
      </c>
      <c r="K8" s="161" t="s">
        <v>515</v>
      </c>
      <c r="L8" s="161" t="s">
        <v>517</v>
      </c>
      <c r="M8" s="161" t="s">
        <v>516</v>
      </c>
      <c r="N8" s="490"/>
      <c r="O8" s="496"/>
      <c r="P8" s="162" t="s">
        <v>518</v>
      </c>
      <c r="Q8" s="162" t="s">
        <v>519</v>
      </c>
      <c r="R8" s="162" t="s">
        <v>520</v>
      </c>
      <c r="S8" s="162" t="s">
        <v>521</v>
      </c>
      <c r="T8" s="477"/>
      <c r="U8" s="477"/>
      <c r="V8" s="479"/>
      <c r="W8" s="479"/>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thickTop="1" thickBot="1">
      <c r="A9" s="499"/>
      <c r="B9" s="500"/>
      <c r="C9" s="500"/>
      <c r="D9" s="500"/>
      <c r="E9" s="500"/>
      <c r="F9" s="500"/>
      <c r="G9" s="500"/>
      <c r="H9" s="500"/>
      <c r="I9" s="500"/>
      <c r="J9" s="500"/>
      <c r="K9" s="500"/>
      <c r="L9" s="500"/>
      <c r="M9" s="500"/>
      <c r="N9" s="500"/>
      <c r="T9" s="251"/>
      <c r="U9" s="251"/>
      <c r="V9" s="252"/>
      <c r="W9" s="252"/>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501">
        <f>'Mapa Final'!A10</f>
        <v>1</v>
      </c>
      <c r="B10" s="529" t="str">
        <f>'Mapa Final'!B10</f>
        <v>Tardanza en el reporte de la información estadística por parte de los Despachos Judiciales</v>
      </c>
      <c r="C10" s="504" t="str">
        <f>'Mapa Final'!C10</f>
        <v>Incumplimiento de las metas establecidas</v>
      </c>
      <c r="D10" s="504" t="str">
        <f>'Mapa Final'!D10</f>
        <v>1. Desconocimiento por parte de los Servidores Judiciales sobre la forma de diligenciar los formatos.
2.Cambio de funcionario y/o personal encargado del reporte de la Información Sierju.
3. Desconocimiento de normatividad legal vigente.
4.Fallas técnicas en el aplicativo SIERJU.
5. Reporte extemporaneo de la información estadística por parte de los funcionarios judiciales.</v>
      </c>
      <c r="E10" s="507" t="str">
        <f>'Mapa Final'!E10</f>
        <v xml:space="preserve">Desconocimiento de normatividad legal vigente </v>
      </c>
      <c r="F10" s="507" t="str">
        <f>'Mapa Final'!F10</f>
        <v>Posibilidad de afectación en la prestación de servicio de justicia, debido al desconocimiento de normatividad legal vigente y desconocimiento por parte de los Servidores Judiciales sobre la forma de diligenciar los formatos.</v>
      </c>
      <c r="G10" s="507" t="str">
        <f>'Mapa Final'!G10</f>
        <v>Ejecución y Administración de Procesos</v>
      </c>
      <c r="H10" s="480" t="str">
        <f>'Mapa Final'!I10</f>
        <v>Baja</v>
      </c>
      <c r="I10" s="483" t="str">
        <f>'Mapa Final'!L10</f>
        <v>Menor</v>
      </c>
      <c r="J10" s="526" t="str">
        <f>'Mapa Final'!N10</f>
        <v>Moderado</v>
      </c>
      <c r="K10" s="513" t="str">
        <f>'Mapa Final'!AA10</f>
        <v>Baja</v>
      </c>
      <c r="L10" s="513" t="str">
        <f>'Mapa Final'!AE10</f>
        <v>Menor</v>
      </c>
      <c r="M10" s="523" t="str">
        <f>'Mapa Final'!AG10</f>
        <v>Moderado</v>
      </c>
      <c r="N10" s="513" t="str">
        <f>'Mapa Final'!AH10</f>
        <v>Reducir(compartir)</v>
      </c>
      <c r="O10" s="516"/>
      <c r="P10" s="519"/>
      <c r="Q10" s="522"/>
      <c r="R10" s="510"/>
      <c r="S10" s="510"/>
      <c r="T10" s="471"/>
      <c r="U10" s="471"/>
      <c r="V10" s="591" t="s">
        <v>639</v>
      </c>
      <c r="W10" s="474" t="s">
        <v>646</v>
      </c>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502"/>
      <c r="B11" s="386"/>
      <c r="C11" s="505"/>
      <c r="D11" s="505"/>
      <c r="E11" s="508"/>
      <c r="F11" s="508"/>
      <c r="G11" s="508"/>
      <c r="H11" s="481"/>
      <c r="I11" s="484"/>
      <c r="J11" s="527"/>
      <c r="K11" s="514"/>
      <c r="L11" s="514"/>
      <c r="M11" s="524"/>
      <c r="N11" s="514"/>
      <c r="O11" s="517"/>
      <c r="P11" s="520"/>
      <c r="Q11" s="511"/>
      <c r="R11" s="511"/>
      <c r="S11" s="511"/>
      <c r="T11" s="472"/>
      <c r="U11" s="472"/>
      <c r="V11" s="592"/>
      <c r="W11" s="475"/>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502"/>
      <c r="B12" s="386"/>
      <c r="C12" s="505"/>
      <c r="D12" s="505"/>
      <c r="E12" s="508"/>
      <c r="F12" s="508"/>
      <c r="G12" s="508"/>
      <c r="H12" s="481"/>
      <c r="I12" s="484"/>
      <c r="J12" s="527"/>
      <c r="K12" s="514"/>
      <c r="L12" s="514"/>
      <c r="M12" s="524"/>
      <c r="N12" s="514"/>
      <c r="O12" s="517"/>
      <c r="P12" s="520"/>
      <c r="Q12" s="511"/>
      <c r="R12" s="511"/>
      <c r="S12" s="511"/>
      <c r="T12" s="472"/>
      <c r="U12" s="472"/>
      <c r="V12" s="592"/>
      <c r="W12" s="475"/>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502"/>
      <c r="B13" s="386"/>
      <c r="C13" s="505"/>
      <c r="D13" s="505"/>
      <c r="E13" s="508"/>
      <c r="F13" s="508"/>
      <c r="G13" s="508"/>
      <c r="H13" s="481"/>
      <c r="I13" s="484"/>
      <c r="J13" s="527"/>
      <c r="K13" s="514"/>
      <c r="L13" s="514"/>
      <c r="M13" s="524"/>
      <c r="N13" s="514"/>
      <c r="O13" s="517"/>
      <c r="P13" s="520"/>
      <c r="Q13" s="511"/>
      <c r="R13" s="511"/>
      <c r="S13" s="511"/>
      <c r="T13" s="472"/>
      <c r="U13" s="472"/>
      <c r="V13" s="592"/>
      <c r="W13" s="475"/>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238.5" customHeight="1" thickBot="1">
      <c r="A14" s="503"/>
      <c r="B14" s="530"/>
      <c r="C14" s="506"/>
      <c r="D14" s="506"/>
      <c r="E14" s="509"/>
      <c r="F14" s="509"/>
      <c r="G14" s="509"/>
      <c r="H14" s="482"/>
      <c r="I14" s="485"/>
      <c r="J14" s="528"/>
      <c r="K14" s="515"/>
      <c r="L14" s="515"/>
      <c r="M14" s="525"/>
      <c r="N14" s="515"/>
      <c r="O14" s="518"/>
      <c r="P14" s="521"/>
      <c r="Q14" s="512"/>
      <c r="R14" s="512"/>
      <c r="S14" s="512"/>
      <c r="T14" s="473"/>
      <c r="U14" s="473"/>
      <c r="V14" s="593"/>
      <c r="W14" s="476"/>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49.5" customHeight="1">
      <c r="A15" s="501">
        <f>'Mapa Final'!A15</f>
        <v>2</v>
      </c>
      <c r="B15" s="529" t="str">
        <f>'Mapa Final'!B15</f>
        <v>Presentar datos o estimaciones equivocadas o incompletas, relacionadas con la información de la gestión judicial de los Despachos Judiciales del Distrito</v>
      </c>
      <c r="C15" s="504" t="str">
        <f>'Mapa Final'!C15</f>
        <v>Reputacional</v>
      </c>
      <c r="D15" s="504" t="str">
        <f>'Mapa Final'!D15</f>
        <v>1. Desconocimiento, por parte de los usuarios de los despachos Judiciales, del manejo de los formatos SIERJU BI.
2. Inexistencia del módulo de reportes en el aplicativo - sierju
3. Cambios en el aplicativo SIERJU BI, sin las debidas pruebas técnicas previas.
4. Falta de de apoyo  por parte del Consejo Seccional.
5. Falta de capacitación para el diligenciamiento del SIERJU BI.</v>
      </c>
      <c r="E15" s="507" t="str">
        <f>'Mapa Final'!E15</f>
        <v xml:space="preserve">
Falta de verificación del reporte de la información estadística.</v>
      </c>
      <c r="F15" s="507" t="str">
        <f>'Mapa Final'!F15</f>
        <v xml:space="preserve">Posibilidad de afectación en la prestación de servicio de justicia, debido a la falta de verificación del reporte de la información estadística."
</v>
      </c>
      <c r="G15" s="507" t="str">
        <f>'Mapa Final'!G15</f>
        <v>Ejecución y Administración de Procesos</v>
      </c>
      <c r="H15" s="480" t="str">
        <f>'Mapa Final'!I15</f>
        <v>Media</v>
      </c>
      <c r="I15" s="483" t="str">
        <f>'Mapa Final'!L15</f>
        <v>Moderado</v>
      </c>
      <c r="J15" s="526" t="str">
        <f>'Mapa Final'!N15</f>
        <v>Moderado</v>
      </c>
      <c r="K15" s="513" t="str">
        <f>'Mapa Final'!AA15</f>
        <v>Baja</v>
      </c>
      <c r="L15" s="513" t="str">
        <f>'Mapa Final'!AE15</f>
        <v>Menor</v>
      </c>
      <c r="M15" s="523" t="str">
        <f>'Mapa Final'!AG15</f>
        <v>Moderado</v>
      </c>
      <c r="N15" s="513" t="str">
        <f>'Mapa Final'!AH15</f>
        <v>Reducir(mitigar)</v>
      </c>
      <c r="O15" s="516"/>
      <c r="P15" s="519"/>
      <c r="Q15" s="522"/>
      <c r="R15" s="510"/>
      <c r="S15" s="531"/>
      <c r="T15" s="471"/>
      <c r="U15" s="471"/>
      <c r="V15" s="591" t="s">
        <v>639</v>
      </c>
      <c r="W15" s="474" t="s">
        <v>646</v>
      </c>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49.5" customHeight="1">
      <c r="A16" s="502"/>
      <c r="B16" s="386"/>
      <c r="C16" s="505"/>
      <c r="D16" s="505"/>
      <c r="E16" s="508"/>
      <c r="F16" s="508"/>
      <c r="G16" s="508"/>
      <c r="H16" s="481"/>
      <c r="I16" s="484"/>
      <c r="J16" s="527"/>
      <c r="K16" s="514"/>
      <c r="L16" s="514"/>
      <c r="M16" s="524"/>
      <c r="N16" s="514"/>
      <c r="O16" s="517"/>
      <c r="P16" s="520"/>
      <c r="Q16" s="511"/>
      <c r="R16" s="511"/>
      <c r="S16" s="532"/>
      <c r="T16" s="472"/>
      <c r="U16" s="472"/>
      <c r="V16" s="592"/>
      <c r="W16" s="475"/>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14.75" customHeight="1">
      <c r="A17" s="502"/>
      <c r="B17" s="386"/>
      <c r="C17" s="505"/>
      <c r="D17" s="505"/>
      <c r="E17" s="508"/>
      <c r="F17" s="508"/>
      <c r="G17" s="508"/>
      <c r="H17" s="481"/>
      <c r="I17" s="484"/>
      <c r="J17" s="527"/>
      <c r="K17" s="514"/>
      <c r="L17" s="514"/>
      <c r="M17" s="524"/>
      <c r="N17" s="514"/>
      <c r="O17" s="517"/>
      <c r="P17" s="520"/>
      <c r="Q17" s="511"/>
      <c r="R17" s="511"/>
      <c r="S17" s="532"/>
      <c r="T17" s="472"/>
      <c r="U17" s="472"/>
      <c r="V17" s="592"/>
      <c r="W17" s="475"/>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81" customHeight="1">
      <c r="A18" s="502"/>
      <c r="B18" s="386"/>
      <c r="C18" s="505"/>
      <c r="D18" s="505"/>
      <c r="E18" s="508"/>
      <c r="F18" s="508"/>
      <c r="G18" s="508"/>
      <c r="H18" s="481"/>
      <c r="I18" s="484"/>
      <c r="J18" s="527"/>
      <c r="K18" s="514"/>
      <c r="L18" s="514"/>
      <c r="M18" s="524"/>
      <c r="N18" s="514"/>
      <c r="O18" s="517"/>
      <c r="P18" s="520"/>
      <c r="Q18" s="511"/>
      <c r="R18" s="511"/>
      <c r="S18" s="532"/>
      <c r="T18" s="472"/>
      <c r="U18" s="472"/>
      <c r="V18" s="592"/>
      <c r="W18" s="475"/>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114" customHeight="1" thickBot="1">
      <c r="A19" s="503"/>
      <c r="B19" s="530"/>
      <c r="C19" s="506"/>
      <c r="D19" s="506"/>
      <c r="E19" s="509"/>
      <c r="F19" s="509"/>
      <c r="G19" s="509"/>
      <c r="H19" s="482"/>
      <c r="I19" s="485"/>
      <c r="J19" s="528"/>
      <c r="K19" s="515"/>
      <c r="L19" s="515"/>
      <c r="M19" s="525"/>
      <c r="N19" s="515"/>
      <c r="O19" s="518"/>
      <c r="P19" s="521"/>
      <c r="Q19" s="512"/>
      <c r="R19" s="512"/>
      <c r="S19" s="533"/>
      <c r="T19" s="473"/>
      <c r="U19" s="473"/>
      <c r="V19" s="593"/>
      <c r="W19" s="476"/>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s="155" customFormat="1" ht="24" customHeight="1">
      <c r="A20" s="501">
        <v>3</v>
      </c>
      <c r="B20" s="529" t="str">
        <f>'Mapa Final'!B20</f>
        <v>Incumplimiento  a las responsabilidades asignadas por el Consejo Superior de la Judicatura , realacionadas con las medidas transitorias.</v>
      </c>
      <c r="C20" s="504" t="str">
        <f>'Mapa Final'!C20</f>
        <v>Incumplimiento de las metas establecidas</v>
      </c>
      <c r="D20" s="504" t="str">
        <f>'Mapa Final'!D20</f>
        <v>1. Cambios en el aplicativo SIERJU BI, sin las debidas pruebas técnicas previas.
2. Fallas técnicas del sistema información Sierju
2. Reporte extemporaneo y/o Erroneó diligenciamiento  de la información estadística por parte de los despachos judiciales.
4. Falta de seguimiento a las medidas transitorias.
5. Desconocimiento de la normatividad legal vigente.</v>
      </c>
      <c r="E20" s="507" t="str">
        <f>'Mapa Final'!E20</f>
        <v>Reporte extemporaneo y/o Erroneó diligenciamiento  de la información estadística por parte de los despachos judiciales.</v>
      </c>
      <c r="F20" s="507" t="str">
        <f>'Mapa Final'!F20</f>
        <v>Posibilidad de Incumplimiento de las metas establecidas,debido al reporte extemporaneo y/o Erroneó diligenciamiento  de la información estadística por parte de los despachos judiciales.</v>
      </c>
      <c r="G20" s="507" t="str">
        <f>'Mapa Final'!G20</f>
        <v>Ejecución y Administración de Procesos</v>
      </c>
      <c r="H20" s="480" t="str">
        <f>'Mapa Final'!I20</f>
        <v>Baja</v>
      </c>
      <c r="I20" s="483" t="str">
        <f>'Mapa Final'!L20</f>
        <v>Mayor</v>
      </c>
      <c r="J20" s="526" t="str">
        <f>'Mapa Final'!N20</f>
        <v xml:space="preserve">Alto </v>
      </c>
      <c r="K20" s="513" t="str">
        <f>'Mapa Final'!AA20</f>
        <v>Baja</v>
      </c>
      <c r="L20" s="513" t="str">
        <f>'Mapa Final'!AE20</f>
        <v>Mayor</v>
      </c>
      <c r="M20" s="523" t="str">
        <f>'Mapa Final'!AG20</f>
        <v xml:space="preserve">Alto </v>
      </c>
      <c r="N20" s="513" t="str">
        <f>'Mapa Final'!AH20</f>
        <v>Reducir(mitigar)</v>
      </c>
      <c r="O20" s="463" t="s">
        <v>643</v>
      </c>
      <c r="P20" s="522" t="s">
        <v>9</v>
      </c>
      <c r="Q20" s="522"/>
      <c r="R20" s="510">
        <v>44562</v>
      </c>
      <c r="S20" s="531">
        <v>44926</v>
      </c>
      <c r="T20" s="471" t="s">
        <v>644</v>
      </c>
      <c r="U20" s="595" t="s">
        <v>645</v>
      </c>
      <c r="V20" s="591" t="s">
        <v>639</v>
      </c>
      <c r="W20" s="474" t="s">
        <v>646</v>
      </c>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row>
    <row r="21" spans="1:176" s="155" customFormat="1" ht="24" customHeight="1">
      <c r="A21" s="502"/>
      <c r="B21" s="386"/>
      <c r="C21" s="505"/>
      <c r="D21" s="505"/>
      <c r="E21" s="508"/>
      <c r="F21" s="508"/>
      <c r="G21" s="508"/>
      <c r="H21" s="481"/>
      <c r="I21" s="484"/>
      <c r="J21" s="527"/>
      <c r="K21" s="514"/>
      <c r="L21" s="514"/>
      <c r="M21" s="524"/>
      <c r="N21" s="514"/>
      <c r="O21" s="594"/>
      <c r="P21" s="511"/>
      <c r="Q21" s="511"/>
      <c r="R21" s="511"/>
      <c r="S21" s="532"/>
      <c r="T21" s="472"/>
      <c r="U21" s="596"/>
      <c r="V21" s="592"/>
      <c r="W21" s="475"/>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row>
    <row r="22" spans="1:176" s="155" customFormat="1" ht="62.25" customHeight="1">
      <c r="A22" s="502"/>
      <c r="B22" s="386"/>
      <c r="C22" s="505"/>
      <c r="D22" s="505"/>
      <c r="E22" s="508"/>
      <c r="F22" s="508"/>
      <c r="G22" s="508"/>
      <c r="H22" s="481"/>
      <c r="I22" s="484"/>
      <c r="J22" s="527"/>
      <c r="K22" s="514"/>
      <c r="L22" s="514"/>
      <c r="M22" s="524"/>
      <c r="N22" s="514"/>
      <c r="O22" s="594"/>
      <c r="P22" s="511"/>
      <c r="Q22" s="511"/>
      <c r="R22" s="511"/>
      <c r="S22" s="532"/>
      <c r="T22" s="472"/>
      <c r="U22" s="596"/>
      <c r="V22" s="592"/>
      <c r="W22" s="475"/>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c r="FN22" s="34"/>
      <c r="FO22" s="34"/>
      <c r="FP22" s="34"/>
      <c r="FQ22" s="34"/>
      <c r="FR22" s="34"/>
      <c r="FS22" s="34"/>
      <c r="FT22" s="34"/>
    </row>
    <row r="23" spans="1:176" s="155" customFormat="1" ht="177.75" customHeight="1">
      <c r="A23" s="502"/>
      <c r="B23" s="386"/>
      <c r="C23" s="505"/>
      <c r="D23" s="505"/>
      <c r="E23" s="508"/>
      <c r="F23" s="508"/>
      <c r="G23" s="508"/>
      <c r="H23" s="481"/>
      <c r="I23" s="484"/>
      <c r="J23" s="527"/>
      <c r="K23" s="514"/>
      <c r="L23" s="514"/>
      <c r="M23" s="524"/>
      <c r="N23" s="514"/>
      <c r="O23" s="594"/>
      <c r="P23" s="511"/>
      <c r="Q23" s="511"/>
      <c r="R23" s="511"/>
      <c r="S23" s="532"/>
      <c r="T23" s="472"/>
      <c r="U23" s="596"/>
      <c r="V23" s="592"/>
      <c r="W23" s="475"/>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c r="FN23" s="34"/>
      <c r="FO23" s="34"/>
      <c r="FP23" s="34"/>
      <c r="FQ23" s="34"/>
      <c r="FR23" s="34"/>
      <c r="FS23" s="34"/>
      <c r="FT23" s="34"/>
    </row>
    <row r="24" spans="1:176" s="155" customFormat="1" ht="42.75" customHeight="1" thickBot="1">
      <c r="A24" s="502"/>
      <c r="B24" s="386"/>
      <c r="C24" s="505"/>
      <c r="D24" s="505"/>
      <c r="E24" s="508"/>
      <c r="F24" s="508"/>
      <c r="G24" s="509"/>
      <c r="H24" s="482"/>
      <c r="I24" s="485"/>
      <c r="J24" s="528"/>
      <c r="K24" s="515"/>
      <c r="L24" s="515"/>
      <c r="M24" s="525"/>
      <c r="N24" s="515"/>
      <c r="O24" s="594"/>
      <c r="P24" s="512"/>
      <c r="Q24" s="512"/>
      <c r="R24" s="512"/>
      <c r="S24" s="533"/>
      <c r="T24" s="473"/>
      <c r="U24" s="597"/>
      <c r="V24" s="593"/>
      <c r="W24" s="476"/>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row>
    <row r="25" spans="1:176" ht="15" customHeight="1">
      <c r="A25" s="546">
        <v>4</v>
      </c>
      <c r="B25" s="546" t="str">
        <f>'Mapa Final'!B25</f>
        <v>Corrupción</v>
      </c>
      <c r="C25" s="547" t="str">
        <f>'Mapa Final'!C25</f>
        <v>Reputacional(Corrupción)</v>
      </c>
      <c r="D25" s="547"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34" t="str">
        <f>'Mapa Final'!E25</f>
        <v xml:space="preserve">Carencia de transparencia, etica y valores . </v>
      </c>
      <c r="F25" s="534" t="str">
        <f>'Mapa Final'!F25</f>
        <v xml:space="preserve">Posibilidad de afectación Reputacional(Corrupción), por carencia de transparencia, etica y valores . </v>
      </c>
      <c r="G25" s="535" t="str">
        <f>'Mapa Final'!G25</f>
        <v>Fraude Interno</v>
      </c>
      <c r="H25" s="480" t="str">
        <f>'Mapa Final'!I25</f>
        <v>Baja</v>
      </c>
      <c r="I25" s="483" t="str">
        <f>'Mapa Final'!L25</f>
        <v>Moderado</v>
      </c>
      <c r="J25" s="526" t="str">
        <f>'Mapa Final'!N25</f>
        <v>Moderado</v>
      </c>
      <c r="K25" s="513" t="str">
        <f>'Mapa Final'!AA25</f>
        <v>Baja</v>
      </c>
      <c r="L25" s="513" t="str">
        <f>'Mapa Final'!AE25</f>
        <v>Moderado</v>
      </c>
      <c r="M25" s="523" t="str">
        <f>'Mapa Final'!AG25</f>
        <v>Moderado</v>
      </c>
      <c r="N25" s="538" t="s">
        <v>254</v>
      </c>
      <c r="O25" s="585" t="s">
        <v>633</v>
      </c>
      <c r="P25" s="519"/>
      <c r="Q25" s="522" t="s">
        <v>9</v>
      </c>
      <c r="R25" s="510">
        <v>44562</v>
      </c>
      <c r="S25" s="510">
        <v>44926</v>
      </c>
      <c r="T25" s="471" t="s">
        <v>637</v>
      </c>
      <c r="U25" s="586" t="s">
        <v>638</v>
      </c>
      <c r="V25" s="591" t="s">
        <v>639</v>
      </c>
      <c r="W25" s="474" t="s">
        <v>646</v>
      </c>
    </row>
    <row r="26" spans="1:176">
      <c r="A26" s="546"/>
      <c r="B26" s="461"/>
      <c r="C26" s="547"/>
      <c r="D26" s="547"/>
      <c r="E26" s="534"/>
      <c r="F26" s="534"/>
      <c r="G26" s="536"/>
      <c r="H26" s="481"/>
      <c r="I26" s="484"/>
      <c r="J26" s="527"/>
      <c r="K26" s="514"/>
      <c r="L26" s="514"/>
      <c r="M26" s="524"/>
      <c r="N26" s="539"/>
      <c r="O26" s="587"/>
      <c r="P26" s="520"/>
      <c r="Q26" s="511"/>
      <c r="R26" s="511"/>
      <c r="S26" s="511"/>
      <c r="T26" s="472"/>
      <c r="U26" s="588"/>
      <c r="V26" s="592"/>
      <c r="W26" s="475"/>
    </row>
    <row r="27" spans="1:176">
      <c r="A27" s="546"/>
      <c r="B27" s="461"/>
      <c r="C27" s="547"/>
      <c r="D27" s="547"/>
      <c r="E27" s="534"/>
      <c r="F27" s="534"/>
      <c r="G27" s="536"/>
      <c r="H27" s="481"/>
      <c r="I27" s="484"/>
      <c r="J27" s="527"/>
      <c r="K27" s="514"/>
      <c r="L27" s="514"/>
      <c r="M27" s="524"/>
      <c r="N27" s="539"/>
      <c r="O27" s="587"/>
      <c r="P27" s="520"/>
      <c r="Q27" s="511"/>
      <c r="R27" s="511"/>
      <c r="S27" s="511"/>
      <c r="T27" s="472"/>
      <c r="U27" s="588"/>
      <c r="V27" s="592"/>
      <c r="W27" s="475"/>
    </row>
    <row r="28" spans="1:176">
      <c r="A28" s="546"/>
      <c r="B28" s="461"/>
      <c r="C28" s="547"/>
      <c r="D28" s="547"/>
      <c r="E28" s="534"/>
      <c r="F28" s="534"/>
      <c r="G28" s="536"/>
      <c r="H28" s="481"/>
      <c r="I28" s="484"/>
      <c r="J28" s="527"/>
      <c r="K28" s="514"/>
      <c r="L28" s="514"/>
      <c r="M28" s="524"/>
      <c r="N28" s="539"/>
      <c r="O28" s="587"/>
      <c r="P28" s="520"/>
      <c r="Q28" s="511"/>
      <c r="R28" s="511"/>
      <c r="S28" s="511"/>
      <c r="T28" s="472"/>
      <c r="U28" s="588"/>
      <c r="V28" s="592"/>
      <c r="W28" s="475"/>
    </row>
    <row r="29" spans="1:176" ht="277.5" customHeight="1" thickBot="1">
      <c r="A29" s="546"/>
      <c r="B29" s="461"/>
      <c r="C29" s="547"/>
      <c r="D29" s="547"/>
      <c r="E29" s="534"/>
      <c r="F29" s="534"/>
      <c r="G29" s="537"/>
      <c r="H29" s="482"/>
      <c r="I29" s="485"/>
      <c r="J29" s="528"/>
      <c r="K29" s="515"/>
      <c r="L29" s="515"/>
      <c r="M29" s="525"/>
      <c r="N29" s="540"/>
      <c r="O29" s="589"/>
      <c r="P29" s="521"/>
      <c r="Q29" s="512"/>
      <c r="R29" s="512"/>
      <c r="S29" s="512"/>
      <c r="T29" s="473"/>
      <c r="U29" s="590"/>
      <c r="V29" s="593"/>
      <c r="W29" s="476"/>
    </row>
    <row r="30" spans="1:176">
      <c r="A30" s="502">
        <v>5</v>
      </c>
      <c r="B30" s="548"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508" t="str">
        <f>'Mapa Final'!E30</f>
        <v>Desconocimiento de los lineamientos ambientales y normatividad  ambiental vigente</v>
      </c>
      <c r="F30" s="508" t="str">
        <f>'Mapa Final'!F30</f>
        <v>Posibilidad de afectación ambiental por desconocimiento de las lineamientos ambientales y normatividad ambiental vigente</v>
      </c>
      <c r="G30" s="507" t="str">
        <f>'Mapa Final'!G30</f>
        <v>Eventos Ambientales Internos</v>
      </c>
      <c r="H30" s="480" t="str">
        <f>'Mapa Final'!I30</f>
        <v>Baja</v>
      </c>
      <c r="I30" s="483" t="str">
        <f>'Mapa Final'!L30</f>
        <v>Moderado</v>
      </c>
      <c r="J30" s="526" t="str">
        <f>'Mapa Final'!N30</f>
        <v>Moderado</v>
      </c>
      <c r="K30" s="513" t="str">
        <f>'Mapa Final'!AA30</f>
        <v>Baja</v>
      </c>
      <c r="L30" s="513" t="str">
        <f>'Mapa Final'!AE30</f>
        <v>Moderado</v>
      </c>
      <c r="M30" s="523" t="str">
        <f>'Mapa Final'!AG30</f>
        <v>Moderado</v>
      </c>
      <c r="N30" s="538" t="s">
        <v>239</v>
      </c>
      <c r="O30" s="585" t="s">
        <v>640</v>
      </c>
      <c r="P30" s="519"/>
      <c r="Q30" s="522" t="s">
        <v>9</v>
      </c>
      <c r="R30" s="510">
        <v>44562</v>
      </c>
      <c r="S30" s="510">
        <v>44926</v>
      </c>
      <c r="T30" s="471" t="s">
        <v>641</v>
      </c>
      <c r="U30" s="586" t="s">
        <v>642</v>
      </c>
      <c r="V30" s="474" t="s">
        <v>639</v>
      </c>
      <c r="W30" s="474" t="s">
        <v>646</v>
      </c>
    </row>
    <row r="31" spans="1:176">
      <c r="A31" s="502"/>
      <c r="B31" s="386"/>
      <c r="C31" s="505"/>
      <c r="D31" s="505"/>
      <c r="E31" s="508"/>
      <c r="F31" s="508"/>
      <c r="G31" s="508"/>
      <c r="H31" s="481"/>
      <c r="I31" s="484"/>
      <c r="J31" s="527"/>
      <c r="K31" s="514"/>
      <c r="L31" s="514"/>
      <c r="M31" s="524"/>
      <c r="N31" s="539"/>
      <c r="O31" s="587"/>
      <c r="P31" s="520"/>
      <c r="Q31" s="511"/>
      <c r="R31" s="511"/>
      <c r="S31" s="511"/>
      <c r="T31" s="472"/>
      <c r="U31" s="588"/>
      <c r="V31" s="475"/>
      <c r="W31" s="475"/>
    </row>
    <row r="32" spans="1:176">
      <c r="A32" s="502"/>
      <c r="B32" s="386"/>
      <c r="C32" s="505"/>
      <c r="D32" s="505"/>
      <c r="E32" s="508"/>
      <c r="F32" s="508"/>
      <c r="G32" s="508"/>
      <c r="H32" s="481"/>
      <c r="I32" s="484"/>
      <c r="J32" s="527"/>
      <c r="K32" s="514"/>
      <c r="L32" s="514"/>
      <c r="M32" s="524"/>
      <c r="N32" s="539"/>
      <c r="O32" s="587"/>
      <c r="P32" s="520"/>
      <c r="Q32" s="511"/>
      <c r="R32" s="511"/>
      <c r="S32" s="511"/>
      <c r="T32" s="472"/>
      <c r="U32" s="588"/>
      <c r="V32" s="475"/>
      <c r="W32" s="475"/>
    </row>
    <row r="33" spans="1:23">
      <c r="A33" s="502"/>
      <c r="B33" s="386"/>
      <c r="C33" s="505"/>
      <c r="D33" s="505"/>
      <c r="E33" s="508"/>
      <c r="F33" s="508"/>
      <c r="G33" s="508"/>
      <c r="H33" s="481"/>
      <c r="I33" s="484"/>
      <c r="J33" s="527"/>
      <c r="K33" s="514"/>
      <c r="L33" s="514"/>
      <c r="M33" s="524"/>
      <c r="N33" s="539"/>
      <c r="O33" s="587"/>
      <c r="P33" s="520"/>
      <c r="Q33" s="511"/>
      <c r="R33" s="511"/>
      <c r="S33" s="511"/>
      <c r="T33" s="472"/>
      <c r="U33" s="588"/>
      <c r="V33" s="475"/>
      <c r="W33" s="475"/>
    </row>
    <row r="34" spans="1:23" ht="102.75" customHeight="1" thickBot="1">
      <c r="A34" s="503"/>
      <c r="B34" s="530"/>
      <c r="C34" s="506"/>
      <c r="D34" s="506"/>
      <c r="E34" s="509"/>
      <c r="F34" s="509"/>
      <c r="G34" s="509"/>
      <c r="H34" s="482"/>
      <c r="I34" s="485"/>
      <c r="J34" s="528"/>
      <c r="K34" s="515"/>
      <c r="L34" s="515"/>
      <c r="M34" s="525"/>
      <c r="N34" s="540"/>
      <c r="O34" s="589"/>
      <c r="P34" s="521"/>
      <c r="Q34" s="512"/>
      <c r="R34" s="512"/>
      <c r="S34" s="512"/>
      <c r="T34" s="473"/>
      <c r="U34" s="590"/>
      <c r="V34" s="476"/>
      <c r="W34" s="476"/>
    </row>
    <row r="35" spans="1:23" ht="15" customHeight="1">
      <c r="A35" s="501">
        <v>6</v>
      </c>
      <c r="B35" s="529" t="str">
        <f>'Mapa Final'!B35</f>
        <v>Interrupción o demora en el Servicio Público de Administrar  Justicia.</v>
      </c>
      <c r="C35" s="504" t="str">
        <f>'Mapa Final'!C35</f>
        <v>Afectación en la Prestación del Servicio de Justicia</v>
      </c>
      <c r="D35" s="504" t="str">
        <f>'Mapa Final'!D35</f>
        <v>1. Paros que afecten la prestación del servicio.  
2. Huelgas, protestas ciudadanas
3. Disturbios o hechos violentos
4.Pandemia
5.Emergencias Ambientales</v>
      </c>
      <c r="E35" s="507" t="str">
        <f>'Mapa Final'!E35</f>
        <v>Sucesos de fuerza mayor que imposibilitan la gestión judicial</v>
      </c>
      <c r="F35" s="507" t="str">
        <f>'Mapa Final'!F35</f>
        <v>Posibilidad de  afectación en la Prestación del Servicio de Justicia, debido a un suceso de fuerza mayor que imposibilita la gestión judicial</v>
      </c>
      <c r="G35" s="507" t="str">
        <f>'Mapa Final'!G35</f>
        <v>Usuarios, productos y prácticas organizacionales</v>
      </c>
      <c r="H35" s="480" t="str">
        <f>'Mapa Final'!I35</f>
        <v>Media</v>
      </c>
      <c r="I35" s="483" t="str">
        <f>'Mapa Final'!L35</f>
        <v>Moderado</v>
      </c>
      <c r="J35" s="526" t="str">
        <f>'Mapa Final'!N35</f>
        <v>Moderado</v>
      </c>
      <c r="K35" s="513" t="str">
        <f>'Mapa Final'!AA35</f>
        <v>Baja</v>
      </c>
      <c r="L35" s="513" t="str">
        <f>'Mapa Final'!AE35</f>
        <v>Leve</v>
      </c>
      <c r="M35" s="523" t="str">
        <f>'Mapa Final'!AG35</f>
        <v>Bajo</v>
      </c>
      <c r="N35" s="513" t="str">
        <f>'Mapa Final'!AH35</f>
        <v>Reducir(mitigar)</v>
      </c>
      <c r="O35" s="474"/>
      <c r="P35" s="519"/>
      <c r="Q35" s="522"/>
      <c r="R35" s="510"/>
      <c r="S35" s="510"/>
      <c r="T35" s="471"/>
      <c r="U35" s="471"/>
      <c r="V35" s="591" t="s">
        <v>639</v>
      </c>
      <c r="W35" s="474" t="s">
        <v>646</v>
      </c>
    </row>
    <row r="36" spans="1:23">
      <c r="A36" s="502"/>
      <c r="B36" s="386"/>
      <c r="C36" s="505"/>
      <c r="D36" s="505"/>
      <c r="E36" s="508"/>
      <c r="F36" s="508"/>
      <c r="G36" s="508"/>
      <c r="H36" s="481"/>
      <c r="I36" s="484"/>
      <c r="J36" s="527"/>
      <c r="K36" s="514"/>
      <c r="L36" s="514"/>
      <c r="M36" s="524"/>
      <c r="N36" s="514"/>
      <c r="O36" s="475"/>
      <c r="P36" s="520"/>
      <c r="Q36" s="511"/>
      <c r="R36" s="511"/>
      <c r="S36" s="511"/>
      <c r="T36" s="472"/>
      <c r="U36" s="472"/>
      <c r="V36" s="592"/>
      <c r="W36" s="475"/>
    </row>
    <row r="37" spans="1:23">
      <c r="A37" s="502"/>
      <c r="B37" s="386"/>
      <c r="C37" s="505"/>
      <c r="D37" s="505"/>
      <c r="E37" s="508"/>
      <c r="F37" s="508"/>
      <c r="G37" s="508"/>
      <c r="H37" s="481"/>
      <c r="I37" s="484"/>
      <c r="J37" s="527"/>
      <c r="K37" s="514"/>
      <c r="L37" s="514"/>
      <c r="M37" s="524"/>
      <c r="N37" s="514"/>
      <c r="O37" s="475"/>
      <c r="P37" s="520"/>
      <c r="Q37" s="511"/>
      <c r="R37" s="511"/>
      <c r="S37" s="511"/>
      <c r="T37" s="472"/>
      <c r="U37" s="472"/>
      <c r="V37" s="592"/>
      <c r="W37" s="475"/>
    </row>
    <row r="38" spans="1:23">
      <c r="A38" s="502"/>
      <c r="B38" s="386"/>
      <c r="C38" s="505"/>
      <c r="D38" s="505"/>
      <c r="E38" s="508"/>
      <c r="F38" s="508"/>
      <c r="G38" s="508"/>
      <c r="H38" s="481"/>
      <c r="I38" s="484"/>
      <c r="J38" s="527"/>
      <c r="K38" s="514"/>
      <c r="L38" s="514"/>
      <c r="M38" s="524"/>
      <c r="N38" s="514"/>
      <c r="O38" s="475"/>
      <c r="P38" s="520"/>
      <c r="Q38" s="511"/>
      <c r="R38" s="511"/>
      <c r="S38" s="511"/>
      <c r="T38" s="472"/>
      <c r="U38" s="472"/>
      <c r="V38" s="592"/>
      <c r="W38" s="475"/>
    </row>
    <row r="39" spans="1:23" ht="278.25" customHeight="1" thickBot="1">
      <c r="A39" s="503"/>
      <c r="B39" s="530"/>
      <c r="C39" s="506"/>
      <c r="D39" s="506"/>
      <c r="E39" s="509"/>
      <c r="F39" s="509"/>
      <c r="G39" s="509"/>
      <c r="H39" s="482"/>
      <c r="I39" s="485"/>
      <c r="J39" s="528"/>
      <c r="K39" s="515"/>
      <c r="L39" s="515"/>
      <c r="M39" s="525"/>
      <c r="N39" s="515"/>
      <c r="O39" s="476"/>
      <c r="P39" s="521"/>
      <c r="Q39" s="512"/>
      <c r="R39" s="512"/>
      <c r="S39" s="512"/>
      <c r="T39" s="473"/>
      <c r="U39" s="473"/>
      <c r="V39" s="593"/>
      <c r="W39" s="476"/>
    </row>
    <row r="40" spans="1:23" ht="15" hidden="1" customHeight="1">
      <c r="A40" s="501">
        <f>'Mapa Final'!A40</f>
        <v>0</v>
      </c>
      <c r="B40" s="529">
        <f>'Mapa Final'!B40</f>
        <v>0</v>
      </c>
      <c r="C40" s="504">
        <f>'Mapa Final'!C40</f>
        <v>0</v>
      </c>
      <c r="D40" s="504">
        <f>'Mapa Final'!D40</f>
        <v>0</v>
      </c>
      <c r="E40" s="507">
        <f>'Mapa Final'!E40</f>
        <v>0</v>
      </c>
      <c r="F40" s="507">
        <f>'Mapa Final'!F40</f>
        <v>0</v>
      </c>
      <c r="G40" s="507">
        <f>'Mapa Final'!G40</f>
        <v>0</v>
      </c>
      <c r="H40" s="480" t="str">
        <f>'Mapa Final'!I40</f>
        <v>Muy Baja</v>
      </c>
      <c r="I40" s="483" t="b">
        <f>'Mapa Final'!L40</f>
        <v>0</v>
      </c>
      <c r="J40" s="526" t="e">
        <f>'Mapa Final'!N40</f>
        <v>#N/A</v>
      </c>
      <c r="K40" s="513" t="e">
        <f>'Mapa Final'!AA40</f>
        <v>#DIV/0!</v>
      </c>
      <c r="L40" s="513" t="e">
        <f>'Mapa Final'!AE40</f>
        <v>#DIV/0!</v>
      </c>
      <c r="M40" s="523" t="e">
        <f>'Mapa Final'!AG40</f>
        <v>#DIV/0!</v>
      </c>
      <c r="N40" s="513">
        <f>'Mapa Final'!AH40</f>
        <v>0</v>
      </c>
      <c r="O40" s="519"/>
      <c r="P40" s="519"/>
      <c r="Q40" s="519"/>
      <c r="R40" s="519"/>
      <c r="S40" s="519"/>
    </row>
    <row r="41" spans="1:23" ht="15" hidden="1" customHeight="1">
      <c r="A41" s="502"/>
      <c r="B41" s="386"/>
      <c r="C41" s="505"/>
      <c r="D41" s="505"/>
      <c r="E41" s="508"/>
      <c r="F41" s="508"/>
      <c r="G41" s="508"/>
      <c r="H41" s="481"/>
      <c r="I41" s="484"/>
      <c r="J41" s="527"/>
      <c r="K41" s="514"/>
      <c r="L41" s="514"/>
      <c r="M41" s="524"/>
      <c r="N41" s="514"/>
      <c r="O41" s="520"/>
      <c r="P41" s="520"/>
      <c r="Q41" s="520"/>
      <c r="R41" s="520"/>
      <c r="S41" s="520"/>
    </row>
    <row r="42" spans="1:23" ht="15" hidden="1" customHeight="1">
      <c r="A42" s="502"/>
      <c r="B42" s="386"/>
      <c r="C42" s="505"/>
      <c r="D42" s="505"/>
      <c r="E42" s="508"/>
      <c r="F42" s="508"/>
      <c r="G42" s="508"/>
      <c r="H42" s="481"/>
      <c r="I42" s="484"/>
      <c r="J42" s="527"/>
      <c r="K42" s="514"/>
      <c r="L42" s="514"/>
      <c r="M42" s="524"/>
      <c r="N42" s="514"/>
      <c r="O42" s="520"/>
      <c r="P42" s="520"/>
      <c r="Q42" s="520"/>
      <c r="R42" s="520"/>
      <c r="S42" s="520"/>
    </row>
    <row r="43" spans="1:23" ht="15" hidden="1" customHeight="1">
      <c r="A43" s="502"/>
      <c r="B43" s="386"/>
      <c r="C43" s="505"/>
      <c r="D43" s="505"/>
      <c r="E43" s="508"/>
      <c r="F43" s="508"/>
      <c r="G43" s="508"/>
      <c r="H43" s="481"/>
      <c r="I43" s="484"/>
      <c r="J43" s="527"/>
      <c r="K43" s="514"/>
      <c r="L43" s="514"/>
      <c r="M43" s="524"/>
      <c r="N43" s="514"/>
      <c r="O43" s="520"/>
      <c r="P43" s="520"/>
      <c r="Q43" s="520"/>
      <c r="R43" s="520"/>
      <c r="S43" s="520"/>
    </row>
    <row r="44" spans="1:23" ht="15.95" hidden="1" customHeight="1" thickBot="1">
      <c r="A44" s="503"/>
      <c r="B44" s="530"/>
      <c r="C44" s="506"/>
      <c r="D44" s="506"/>
      <c r="E44" s="509"/>
      <c r="F44" s="509"/>
      <c r="G44" s="509"/>
      <c r="H44" s="482"/>
      <c r="I44" s="485"/>
      <c r="J44" s="528"/>
      <c r="K44" s="515"/>
      <c r="L44" s="515"/>
      <c r="M44" s="525"/>
      <c r="N44" s="515"/>
      <c r="O44" s="521"/>
      <c r="P44" s="521"/>
      <c r="Q44" s="521"/>
      <c r="R44" s="521"/>
      <c r="S44" s="521"/>
    </row>
    <row r="45" spans="1:23" ht="15" hidden="1" customHeight="1">
      <c r="A45" s="501">
        <f>'Mapa Final'!A45</f>
        <v>0</v>
      </c>
      <c r="B45" s="529">
        <f>'Mapa Final'!B45</f>
        <v>0</v>
      </c>
      <c r="C45" s="504">
        <f>'Mapa Final'!C45</f>
        <v>0</v>
      </c>
      <c r="D45" s="504">
        <f>'Mapa Final'!D45</f>
        <v>0</v>
      </c>
      <c r="E45" s="507">
        <f>'Mapa Final'!E45</f>
        <v>0</v>
      </c>
      <c r="F45" s="507">
        <f>'Mapa Final'!F45</f>
        <v>0</v>
      </c>
      <c r="G45" s="507">
        <f>'Mapa Final'!G45</f>
        <v>0</v>
      </c>
      <c r="H45" s="480" t="str">
        <f>'Mapa Final'!I45</f>
        <v>Muy Baja</v>
      </c>
      <c r="I45" s="483" t="b">
        <f>'Mapa Final'!L45</f>
        <v>0</v>
      </c>
      <c r="J45" s="526" t="e">
        <f>'Mapa Final'!N45</f>
        <v>#N/A</v>
      </c>
      <c r="K45" s="513" t="e">
        <f>'Mapa Final'!AA45</f>
        <v>#DIV/0!</v>
      </c>
      <c r="L45" s="513" t="e">
        <f>'Mapa Final'!AE45</f>
        <v>#DIV/0!</v>
      </c>
      <c r="M45" s="523" t="e">
        <f>'Mapa Final'!AG45</f>
        <v>#DIV/0!</v>
      </c>
      <c r="N45" s="513">
        <f>'Mapa Final'!AH45</f>
        <v>0</v>
      </c>
      <c r="O45" s="519"/>
      <c r="P45" s="519"/>
      <c r="Q45" s="519"/>
      <c r="R45" s="519"/>
      <c r="S45" s="519"/>
    </row>
    <row r="46" spans="1:23" ht="15" hidden="1" customHeight="1">
      <c r="A46" s="502"/>
      <c r="B46" s="386"/>
      <c r="C46" s="505"/>
      <c r="D46" s="505"/>
      <c r="E46" s="508"/>
      <c r="F46" s="508"/>
      <c r="G46" s="508"/>
      <c r="H46" s="481"/>
      <c r="I46" s="484"/>
      <c r="J46" s="527"/>
      <c r="K46" s="514"/>
      <c r="L46" s="514"/>
      <c r="M46" s="524"/>
      <c r="N46" s="514"/>
      <c r="O46" s="520"/>
      <c r="P46" s="520"/>
      <c r="Q46" s="520"/>
      <c r="R46" s="520"/>
      <c r="S46" s="520"/>
    </row>
    <row r="47" spans="1:23" ht="15" hidden="1" customHeight="1">
      <c r="A47" s="502"/>
      <c r="B47" s="386"/>
      <c r="C47" s="505"/>
      <c r="D47" s="505"/>
      <c r="E47" s="508"/>
      <c r="F47" s="508"/>
      <c r="G47" s="508"/>
      <c r="H47" s="481"/>
      <c r="I47" s="484"/>
      <c r="J47" s="527"/>
      <c r="K47" s="514"/>
      <c r="L47" s="514"/>
      <c r="M47" s="524"/>
      <c r="N47" s="514"/>
      <c r="O47" s="520"/>
      <c r="P47" s="520"/>
      <c r="Q47" s="520"/>
      <c r="R47" s="520"/>
      <c r="S47" s="520"/>
    </row>
    <row r="48" spans="1:23" ht="15" hidden="1" customHeight="1">
      <c r="A48" s="502"/>
      <c r="B48" s="386"/>
      <c r="C48" s="505"/>
      <c r="D48" s="505"/>
      <c r="E48" s="508"/>
      <c r="F48" s="508"/>
      <c r="G48" s="508"/>
      <c r="H48" s="481"/>
      <c r="I48" s="484"/>
      <c r="J48" s="527"/>
      <c r="K48" s="514"/>
      <c r="L48" s="514"/>
      <c r="M48" s="524"/>
      <c r="N48" s="514"/>
      <c r="O48" s="520"/>
      <c r="P48" s="520"/>
      <c r="Q48" s="520"/>
      <c r="R48" s="520"/>
      <c r="S48" s="520"/>
    </row>
    <row r="49" spans="1:19" ht="15.95" hidden="1" customHeight="1" thickBot="1">
      <c r="A49" s="503"/>
      <c r="B49" s="530"/>
      <c r="C49" s="506"/>
      <c r="D49" s="506"/>
      <c r="E49" s="509"/>
      <c r="F49" s="509"/>
      <c r="G49" s="509"/>
      <c r="H49" s="482"/>
      <c r="I49" s="485"/>
      <c r="J49" s="528"/>
      <c r="K49" s="515"/>
      <c r="L49" s="515"/>
      <c r="M49" s="525"/>
      <c r="N49" s="515"/>
      <c r="O49" s="521"/>
      <c r="P49" s="521"/>
      <c r="Q49" s="521"/>
      <c r="R49" s="521"/>
      <c r="S49" s="521"/>
    </row>
    <row r="50" spans="1:19" ht="15" hidden="1" customHeight="1">
      <c r="A50" s="501">
        <f>'Mapa Final'!A50</f>
        <v>0</v>
      </c>
      <c r="B50" s="529">
        <f>'Mapa Final'!B50</f>
        <v>0</v>
      </c>
      <c r="C50" s="504">
        <f>'Mapa Final'!C50</f>
        <v>0</v>
      </c>
      <c r="D50" s="504">
        <f>'Mapa Final'!D50</f>
        <v>0</v>
      </c>
      <c r="E50" s="507">
        <f>'Mapa Final'!E50</f>
        <v>0</v>
      </c>
      <c r="F50" s="507">
        <f>'Mapa Final'!F50</f>
        <v>0</v>
      </c>
      <c r="G50" s="507">
        <f>'Mapa Final'!G50</f>
        <v>0</v>
      </c>
      <c r="H50" s="480" t="str">
        <f>'Mapa Final'!I50</f>
        <v>Muy Baja</v>
      </c>
      <c r="I50" s="483" t="b">
        <f>'Mapa Final'!L50</f>
        <v>0</v>
      </c>
      <c r="J50" s="526" t="e">
        <f>'Mapa Final'!N50</f>
        <v>#N/A</v>
      </c>
      <c r="K50" s="513" t="e">
        <f>'Mapa Final'!AA50</f>
        <v>#DIV/0!</v>
      </c>
      <c r="L50" s="513" t="e">
        <f>'Mapa Final'!AE50</f>
        <v>#DIV/0!</v>
      </c>
      <c r="M50" s="523" t="e">
        <f>'Mapa Final'!AG50</f>
        <v>#DIV/0!</v>
      </c>
      <c r="N50" s="513">
        <f>'Mapa Final'!AH50</f>
        <v>0</v>
      </c>
      <c r="O50" s="519"/>
      <c r="P50" s="519"/>
      <c r="Q50" s="519"/>
      <c r="R50" s="519"/>
      <c r="S50" s="519"/>
    </row>
    <row r="51" spans="1:19" ht="15" hidden="1" customHeight="1">
      <c r="A51" s="502"/>
      <c r="B51" s="386"/>
      <c r="C51" s="505"/>
      <c r="D51" s="505"/>
      <c r="E51" s="508"/>
      <c r="F51" s="508"/>
      <c r="G51" s="508"/>
      <c r="H51" s="481"/>
      <c r="I51" s="484"/>
      <c r="J51" s="527"/>
      <c r="K51" s="514"/>
      <c r="L51" s="514"/>
      <c r="M51" s="524"/>
      <c r="N51" s="514"/>
      <c r="O51" s="520"/>
      <c r="P51" s="520"/>
      <c r="Q51" s="520"/>
      <c r="R51" s="520"/>
      <c r="S51" s="520"/>
    </row>
    <row r="52" spans="1:19" ht="15" hidden="1" customHeight="1">
      <c r="A52" s="502"/>
      <c r="B52" s="386"/>
      <c r="C52" s="505"/>
      <c r="D52" s="505"/>
      <c r="E52" s="508"/>
      <c r="F52" s="508"/>
      <c r="G52" s="508"/>
      <c r="H52" s="481"/>
      <c r="I52" s="484"/>
      <c r="J52" s="527"/>
      <c r="K52" s="514"/>
      <c r="L52" s="514"/>
      <c r="M52" s="524"/>
      <c r="N52" s="514"/>
      <c r="O52" s="520"/>
      <c r="P52" s="520"/>
      <c r="Q52" s="520"/>
      <c r="R52" s="520"/>
      <c r="S52" s="520"/>
    </row>
    <row r="53" spans="1:19" ht="15" hidden="1" customHeight="1">
      <c r="A53" s="502"/>
      <c r="B53" s="386"/>
      <c r="C53" s="505"/>
      <c r="D53" s="505"/>
      <c r="E53" s="508"/>
      <c r="F53" s="508"/>
      <c r="G53" s="508"/>
      <c r="H53" s="481"/>
      <c r="I53" s="484"/>
      <c r="J53" s="527"/>
      <c r="K53" s="514"/>
      <c r="L53" s="514"/>
      <c r="M53" s="524"/>
      <c r="N53" s="514"/>
      <c r="O53" s="520"/>
      <c r="P53" s="520"/>
      <c r="Q53" s="520"/>
      <c r="R53" s="520"/>
      <c r="S53" s="520"/>
    </row>
    <row r="54" spans="1:19" ht="15.95" hidden="1" customHeight="1" thickBot="1">
      <c r="A54" s="503"/>
      <c r="B54" s="530"/>
      <c r="C54" s="506"/>
      <c r="D54" s="506"/>
      <c r="E54" s="509"/>
      <c r="F54" s="509"/>
      <c r="G54" s="509"/>
      <c r="H54" s="482"/>
      <c r="I54" s="485"/>
      <c r="J54" s="528"/>
      <c r="K54" s="515"/>
      <c r="L54" s="515"/>
      <c r="M54" s="525"/>
      <c r="N54" s="515"/>
      <c r="O54" s="521"/>
      <c r="P54" s="521"/>
      <c r="Q54" s="521"/>
      <c r="R54" s="521"/>
      <c r="S54" s="521"/>
    </row>
    <row r="55" spans="1:19" ht="15" hidden="1" customHeight="1">
      <c r="A55" s="501">
        <f>'Mapa Final'!A55</f>
        <v>0</v>
      </c>
      <c r="B55" s="529">
        <f>'Mapa Final'!B55</f>
        <v>0</v>
      </c>
      <c r="C55" s="504">
        <f>'Mapa Final'!C55</f>
        <v>0</v>
      </c>
      <c r="D55" s="504">
        <f>'Mapa Final'!D55</f>
        <v>0</v>
      </c>
      <c r="E55" s="507">
        <f>'Mapa Final'!E55</f>
        <v>0</v>
      </c>
      <c r="F55" s="507">
        <f>'Mapa Final'!F55</f>
        <v>0</v>
      </c>
      <c r="G55" s="507">
        <f>'Mapa Final'!G55</f>
        <v>0</v>
      </c>
      <c r="H55" s="480">
        <f>'Mapa Final'!I55</f>
        <v>0</v>
      </c>
      <c r="I55" s="483">
        <f>'Mapa Final'!L55</f>
        <v>0</v>
      </c>
      <c r="J55" s="526">
        <f>'Mapa Final'!N55</f>
        <v>0</v>
      </c>
      <c r="K55" s="513">
        <f>'Mapa Final'!AA55</f>
        <v>0</v>
      </c>
      <c r="L55" s="513">
        <f>'Mapa Final'!AE55</f>
        <v>0</v>
      </c>
      <c r="M55" s="523">
        <f>'Mapa Final'!AG55</f>
        <v>0</v>
      </c>
      <c r="N55" s="513">
        <f>'Mapa Final'!AH55</f>
        <v>0</v>
      </c>
      <c r="O55" s="519"/>
      <c r="P55" s="519"/>
      <c r="Q55" s="519"/>
      <c r="R55" s="519"/>
      <c r="S55" s="519"/>
    </row>
    <row r="56" spans="1:19" ht="15" hidden="1" customHeight="1">
      <c r="A56" s="502"/>
      <c r="B56" s="386"/>
      <c r="C56" s="505"/>
      <c r="D56" s="505"/>
      <c r="E56" s="508"/>
      <c r="F56" s="508"/>
      <c r="G56" s="508"/>
      <c r="H56" s="481"/>
      <c r="I56" s="484"/>
      <c r="J56" s="527"/>
      <c r="K56" s="514"/>
      <c r="L56" s="514"/>
      <c r="M56" s="524"/>
      <c r="N56" s="514"/>
      <c r="O56" s="520"/>
      <c r="P56" s="520"/>
      <c r="Q56" s="520"/>
      <c r="R56" s="520"/>
      <c r="S56" s="520"/>
    </row>
    <row r="57" spans="1:19" ht="15" hidden="1" customHeight="1">
      <c r="A57" s="502"/>
      <c r="B57" s="386"/>
      <c r="C57" s="505"/>
      <c r="D57" s="505"/>
      <c r="E57" s="508"/>
      <c r="F57" s="508"/>
      <c r="G57" s="508"/>
      <c r="H57" s="481"/>
      <c r="I57" s="484"/>
      <c r="J57" s="527"/>
      <c r="K57" s="514"/>
      <c r="L57" s="514"/>
      <c r="M57" s="524"/>
      <c r="N57" s="514"/>
      <c r="O57" s="520"/>
      <c r="P57" s="520"/>
      <c r="Q57" s="520"/>
      <c r="R57" s="520"/>
      <c r="S57" s="520"/>
    </row>
    <row r="58" spans="1:19" ht="15" hidden="1" customHeight="1">
      <c r="A58" s="502"/>
      <c r="B58" s="386"/>
      <c r="C58" s="505"/>
      <c r="D58" s="505"/>
      <c r="E58" s="508"/>
      <c r="F58" s="508"/>
      <c r="G58" s="508"/>
      <c r="H58" s="481"/>
      <c r="I58" s="484"/>
      <c r="J58" s="527"/>
      <c r="K58" s="514"/>
      <c r="L58" s="514"/>
      <c r="M58" s="524"/>
      <c r="N58" s="514"/>
      <c r="O58" s="520"/>
      <c r="P58" s="520"/>
      <c r="Q58" s="520"/>
      <c r="R58" s="520"/>
      <c r="S58" s="520"/>
    </row>
    <row r="59" spans="1:19" ht="15.95" hidden="1" customHeight="1" thickBot="1">
      <c r="A59" s="503"/>
      <c r="B59" s="530"/>
      <c r="C59" s="506"/>
      <c r="D59" s="506"/>
      <c r="E59" s="509"/>
      <c r="F59" s="509"/>
      <c r="G59" s="509"/>
      <c r="H59" s="482"/>
      <c r="I59" s="485"/>
      <c r="J59" s="528"/>
      <c r="K59" s="515"/>
      <c r="L59" s="515"/>
      <c r="M59" s="525"/>
      <c r="N59" s="515"/>
      <c r="O59" s="521"/>
      <c r="P59" s="521"/>
      <c r="Q59" s="521"/>
      <c r="R59" s="521"/>
      <c r="S59" s="521"/>
    </row>
    <row r="60" spans="1:19" ht="15" hidden="1" customHeight="1"/>
    <row r="61" spans="1:19" ht="15" hidden="1" customHeight="1"/>
    <row r="62" spans="1:19" ht="15" hidden="1" customHeight="1"/>
  </sheetData>
  <mergeCells count="236">
    <mergeCell ref="B25:B29"/>
    <mergeCell ref="B30:B34"/>
    <mergeCell ref="B35:B39"/>
    <mergeCell ref="B40:B44"/>
    <mergeCell ref="B45:B49"/>
    <mergeCell ref="B50:B54"/>
    <mergeCell ref="P55:P59"/>
    <mergeCell ref="P45:P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D35:D39"/>
    <mergeCell ref="E35:E39"/>
    <mergeCell ref="Q55:Q59"/>
    <mergeCell ref="R55:R59"/>
    <mergeCell ref="S55:S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Q45:Q49"/>
    <mergeCell ref="R45:R49"/>
    <mergeCell ref="S45:S49"/>
    <mergeCell ref="A50:A54"/>
    <mergeCell ref="C50:C54"/>
    <mergeCell ref="D50:D54"/>
    <mergeCell ref="E50:E54"/>
    <mergeCell ref="F50:F54"/>
    <mergeCell ref="J45:J49"/>
    <mergeCell ref="K45:K49"/>
    <mergeCell ref="L45:L49"/>
    <mergeCell ref="M45:M49"/>
    <mergeCell ref="N45:N49"/>
    <mergeCell ref="O45:O49"/>
    <mergeCell ref="S50:S54"/>
    <mergeCell ref="N50:N54"/>
    <mergeCell ref="O50:O54"/>
    <mergeCell ref="P50:P54"/>
    <mergeCell ref="Q50:Q54"/>
    <mergeCell ref="R50:R54"/>
    <mergeCell ref="A45:A49"/>
    <mergeCell ref="C45:C4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N40:N44"/>
    <mergeCell ref="O40:O44"/>
    <mergeCell ref="P40:P44"/>
    <mergeCell ref="Q40:Q44"/>
    <mergeCell ref="R40:R44"/>
    <mergeCell ref="A35:A39"/>
    <mergeCell ref="C35:C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C25:C29"/>
    <mergeCell ref="D25:D29"/>
    <mergeCell ref="E25:E29"/>
    <mergeCell ref="F25:F29"/>
    <mergeCell ref="G25:G29"/>
    <mergeCell ref="H25:H29"/>
    <mergeCell ref="I25:I29"/>
    <mergeCell ref="P25:P29"/>
    <mergeCell ref="Q25:Q29"/>
    <mergeCell ref="J20:J24"/>
    <mergeCell ref="K20:K24"/>
    <mergeCell ref="L20:L24"/>
    <mergeCell ref="M20:M24"/>
    <mergeCell ref="P20:P24"/>
    <mergeCell ref="Q20:Q24"/>
    <mergeCell ref="R20:R24"/>
    <mergeCell ref="S20:S24"/>
    <mergeCell ref="T20:T24"/>
    <mergeCell ref="N20:N24"/>
    <mergeCell ref="O20:O24"/>
    <mergeCell ref="J15:J19"/>
    <mergeCell ref="K15:K19"/>
    <mergeCell ref="L15:L19"/>
    <mergeCell ref="M15:M19"/>
    <mergeCell ref="N15:N19"/>
    <mergeCell ref="P15:P19"/>
    <mergeCell ref="Q15:Q19"/>
    <mergeCell ref="R15:R19"/>
    <mergeCell ref="S15:S19"/>
    <mergeCell ref="O15:O19"/>
    <mergeCell ref="T15:T19"/>
    <mergeCell ref="A20:A24"/>
    <mergeCell ref="C20:C24"/>
    <mergeCell ref="D20:D24"/>
    <mergeCell ref="E20:E24"/>
    <mergeCell ref="F20:F24"/>
    <mergeCell ref="G20:G24"/>
    <mergeCell ref="H20:H24"/>
    <mergeCell ref="I20:I24"/>
    <mergeCell ref="M10:M14"/>
    <mergeCell ref="G10:G14"/>
    <mergeCell ref="H10:H14"/>
    <mergeCell ref="A15:A19"/>
    <mergeCell ref="I10:I14"/>
    <mergeCell ref="J10:J14"/>
    <mergeCell ref="K10:K14"/>
    <mergeCell ref="L10:L14"/>
    <mergeCell ref="B10:B14"/>
    <mergeCell ref="B20:B24"/>
    <mergeCell ref="B15:B19"/>
    <mergeCell ref="C15:C19"/>
    <mergeCell ref="D15:D19"/>
    <mergeCell ref="E15:E19"/>
    <mergeCell ref="F15:F19"/>
    <mergeCell ref="G15:G19"/>
    <mergeCell ref="E10:E14"/>
    <mergeCell ref="F10:F14"/>
    <mergeCell ref="S10:S14"/>
    <mergeCell ref="N10:N14"/>
    <mergeCell ref="O10:O14"/>
    <mergeCell ref="P10:P14"/>
    <mergeCell ref="Q10:Q14"/>
    <mergeCell ref="R10:R14"/>
    <mergeCell ref="T10:T14"/>
    <mergeCell ref="H15:H19"/>
    <mergeCell ref="I15:I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U7:U8"/>
    <mergeCell ref="V7:V8"/>
    <mergeCell ref="W7:W8"/>
    <mergeCell ref="U10:U14"/>
    <mergeCell ref="V10:V14"/>
    <mergeCell ref="W10:W14"/>
    <mergeCell ref="U15:U19"/>
    <mergeCell ref="V15:V19"/>
    <mergeCell ref="W15:W19"/>
    <mergeCell ref="U35:U39"/>
    <mergeCell ref="V35:V39"/>
    <mergeCell ref="W35:W39"/>
    <mergeCell ref="U20:U24"/>
    <mergeCell ref="V20:V24"/>
    <mergeCell ref="W20:W24"/>
    <mergeCell ref="U25:U29"/>
    <mergeCell ref="V25:V29"/>
    <mergeCell ref="W25:W29"/>
    <mergeCell ref="U30:U34"/>
    <mergeCell ref="V30:V34"/>
    <mergeCell ref="W30:W34"/>
  </mergeCells>
  <conditionalFormatting sqref="D8:G8 H7 H60:J1048576 A7:B7">
    <cfRule type="containsText" dxfId="795" priority="675" operator="containsText" text="3- Moderado">
      <formula>NOT(ISERROR(SEARCH("3- Moderado",A7)))</formula>
    </cfRule>
    <cfRule type="containsText" dxfId="794" priority="676" operator="containsText" text="6- Moderado">
      <formula>NOT(ISERROR(SEARCH("6- Moderado",A7)))</formula>
    </cfRule>
    <cfRule type="containsText" dxfId="793" priority="677" operator="containsText" text="4- Moderado">
      <formula>NOT(ISERROR(SEARCH("4- Moderado",A7)))</formula>
    </cfRule>
    <cfRule type="containsText" dxfId="792" priority="678" operator="containsText" text="3- Bajo">
      <formula>NOT(ISERROR(SEARCH("3- Bajo",A7)))</formula>
    </cfRule>
    <cfRule type="containsText" dxfId="791" priority="679" operator="containsText" text="4- Bajo">
      <formula>NOT(ISERROR(SEARCH("4- Bajo",A7)))</formula>
    </cfRule>
    <cfRule type="containsText" dxfId="790" priority="680" operator="containsText" text="1- Bajo">
      <formula>NOT(ISERROR(SEARCH("1- Bajo",A7)))</formula>
    </cfRule>
  </conditionalFormatting>
  <conditionalFormatting sqref="H8:J8">
    <cfRule type="containsText" dxfId="789" priority="668" operator="containsText" text="3- Moderado">
      <formula>NOT(ISERROR(SEARCH("3- Moderado",H8)))</formula>
    </cfRule>
    <cfRule type="containsText" dxfId="788" priority="669" operator="containsText" text="6- Moderado">
      <formula>NOT(ISERROR(SEARCH("6- Moderado",H8)))</formula>
    </cfRule>
    <cfRule type="containsText" dxfId="787" priority="670" operator="containsText" text="4- Moderado">
      <formula>NOT(ISERROR(SEARCH("4- Moderado",H8)))</formula>
    </cfRule>
    <cfRule type="containsText" dxfId="786" priority="671" operator="containsText" text="3- Bajo">
      <formula>NOT(ISERROR(SEARCH("3- Bajo",H8)))</formula>
    </cfRule>
    <cfRule type="containsText" dxfId="785" priority="672" operator="containsText" text="4- Bajo">
      <formula>NOT(ISERROR(SEARCH("4- Bajo",H8)))</formula>
    </cfRule>
    <cfRule type="containsText" dxfId="784" priority="674" operator="containsText" text="1- Bajo">
      <formula>NOT(ISERROR(SEARCH("1- Bajo",H8)))</formula>
    </cfRule>
  </conditionalFormatting>
  <conditionalFormatting sqref="J8 J60:J1048576">
    <cfRule type="containsText" dxfId="783" priority="657" operator="containsText" text="25- Extremo">
      <formula>NOT(ISERROR(SEARCH("25- Extremo",J8)))</formula>
    </cfRule>
    <cfRule type="containsText" dxfId="782" priority="658" operator="containsText" text="20- Extremo">
      <formula>NOT(ISERROR(SEARCH("20- Extremo",J8)))</formula>
    </cfRule>
    <cfRule type="containsText" dxfId="781" priority="659" operator="containsText" text="15- Extremo">
      <formula>NOT(ISERROR(SEARCH("15- Extremo",J8)))</formula>
    </cfRule>
    <cfRule type="containsText" dxfId="780" priority="660" operator="containsText" text="10- Extremo">
      <formula>NOT(ISERROR(SEARCH("10- Extremo",J8)))</formula>
    </cfRule>
    <cfRule type="containsText" dxfId="779" priority="661" operator="containsText" text="5- Extremo">
      <formula>NOT(ISERROR(SEARCH("5- Extremo",J8)))</formula>
    </cfRule>
    <cfRule type="containsText" dxfId="778" priority="662" operator="containsText" text="12- Alto">
      <formula>NOT(ISERROR(SEARCH("12- Alto",J8)))</formula>
    </cfRule>
    <cfRule type="containsText" dxfId="777" priority="663" operator="containsText" text="10- Alto">
      <formula>NOT(ISERROR(SEARCH("10- Alto",J8)))</formula>
    </cfRule>
    <cfRule type="containsText" dxfId="776" priority="664" operator="containsText" text="9- Alto">
      <formula>NOT(ISERROR(SEARCH("9- Alto",J8)))</formula>
    </cfRule>
    <cfRule type="containsText" dxfId="775" priority="665" operator="containsText" text="8- Alto">
      <formula>NOT(ISERROR(SEARCH("8- Alto",J8)))</formula>
    </cfRule>
    <cfRule type="containsText" dxfId="774" priority="666" operator="containsText" text="5- Alto">
      <formula>NOT(ISERROR(SEARCH("5- Alto",J8)))</formula>
    </cfRule>
    <cfRule type="containsText" dxfId="773" priority="667" operator="containsText" text="4- Alto">
      <formula>NOT(ISERROR(SEARCH("4- Alto",J8)))</formula>
    </cfRule>
    <cfRule type="containsText" dxfId="772" priority="673" operator="containsText" text="2- Bajo">
      <formula>NOT(ISERROR(SEARCH("2- Bajo",J8)))</formula>
    </cfRule>
  </conditionalFormatting>
  <conditionalFormatting sqref="K10:L10 K20:L20 K15:L15">
    <cfRule type="containsText" dxfId="771" priority="651" operator="containsText" text="3- Moderado">
      <formula>NOT(ISERROR(SEARCH("3- Moderado",K10)))</formula>
    </cfRule>
    <cfRule type="containsText" dxfId="770" priority="652" operator="containsText" text="6- Moderado">
      <formula>NOT(ISERROR(SEARCH("6- Moderado",K10)))</formula>
    </cfRule>
    <cfRule type="containsText" dxfId="769" priority="653" operator="containsText" text="4- Moderado">
      <formula>NOT(ISERROR(SEARCH("4- Moderado",K10)))</formula>
    </cfRule>
    <cfRule type="containsText" dxfId="768" priority="654" operator="containsText" text="3- Bajo">
      <formula>NOT(ISERROR(SEARCH("3- Bajo",K10)))</formula>
    </cfRule>
    <cfRule type="containsText" dxfId="767" priority="655" operator="containsText" text="4- Bajo">
      <formula>NOT(ISERROR(SEARCH("4- Bajo",K10)))</formula>
    </cfRule>
    <cfRule type="containsText" dxfId="766" priority="656" operator="containsText" text="1- Bajo">
      <formula>NOT(ISERROR(SEARCH("1- Bajo",K10)))</formula>
    </cfRule>
  </conditionalFormatting>
  <conditionalFormatting sqref="H10:I10 H20:I20 H15:I15">
    <cfRule type="containsText" dxfId="765" priority="645" operator="containsText" text="3- Moderado">
      <formula>NOT(ISERROR(SEARCH("3- Moderado",H10)))</formula>
    </cfRule>
    <cfRule type="containsText" dxfId="764" priority="646" operator="containsText" text="6- Moderado">
      <formula>NOT(ISERROR(SEARCH("6- Moderado",H10)))</formula>
    </cfRule>
    <cfRule type="containsText" dxfId="763" priority="647" operator="containsText" text="4- Moderado">
      <formula>NOT(ISERROR(SEARCH("4- Moderado",H10)))</formula>
    </cfRule>
    <cfRule type="containsText" dxfId="762" priority="648" operator="containsText" text="3- Bajo">
      <formula>NOT(ISERROR(SEARCH("3- Bajo",H10)))</formula>
    </cfRule>
    <cfRule type="containsText" dxfId="761" priority="649" operator="containsText" text="4- Bajo">
      <formula>NOT(ISERROR(SEARCH("4- Bajo",H10)))</formula>
    </cfRule>
    <cfRule type="containsText" dxfId="760" priority="650" operator="containsText" text="1- Bajo">
      <formula>NOT(ISERROR(SEARCH("1- Bajo",H10)))</formula>
    </cfRule>
  </conditionalFormatting>
  <conditionalFormatting sqref="A10:E10 E20 A20:B20 A25:B25 A30:B30 A35:B35 A40:B40 A45:B45 A50:B50 A55:B55 A15:E15">
    <cfRule type="containsText" dxfId="759" priority="639" operator="containsText" text="3- Moderado">
      <formula>NOT(ISERROR(SEARCH("3- Moderado",A10)))</formula>
    </cfRule>
    <cfRule type="containsText" dxfId="758" priority="640" operator="containsText" text="6- Moderado">
      <formula>NOT(ISERROR(SEARCH("6- Moderado",A10)))</formula>
    </cfRule>
    <cfRule type="containsText" dxfId="757" priority="641" operator="containsText" text="4- Moderado">
      <formula>NOT(ISERROR(SEARCH("4- Moderado",A10)))</formula>
    </cfRule>
    <cfRule type="containsText" dxfId="756" priority="642" operator="containsText" text="3- Bajo">
      <formula>NOT(ISERROR(SEARCH("3- Bajo",A10)))</formula>
    </cfRule>
    <cfRule type="containsText" dxfId="755" priority="643" operator="containsText" text="4- Bajo">
      <formula>NOT(ISERROR(SEARCH("4- Bajo",A10)))</formula>
    </cfRule>
    <cfRule type="containsText" dxfId="754" priority="644" operator="containsText" text="1- Bajo">
      <formula>NOT(ISERROR(SEARCH("1- Bajo",A10)))</formula>
    </cfRule>
  </conditionalFormatting>
  <conditionalFormatting sqref="F10:G10 F20:G20 F15:G15">
    <cfRule type="containsText" dxfId="753" priority="633" operator="containsText" text="3- Moderado">
      <formula>NOT(ISERROR(SEARCH("3- Moderado",F10)))</formula>
    </cfRule>
    <cfRule type="containsText" dxfId="752" priority="634" operator="containsText" text="6- Moderado">
      <formula>NOT(ISERROR(SEARCH("6- Moderado",F10)))</formula>
    </cfRule>
    <cfRule type="containsText" dxfId="751" priority="635" operator="containsText" text="4- Moderado">
      <formula>NOT(ISERROR(SEARCH("4- Moderado",F10)))</formula>
    </cfRule>
    <cfRule type="containsText" dxfId="750" priority="636" operator="containsText" text="3- Bajo">
      <formula>NOT(ISERROR(SEARCH("3- Bajo",F10)))</formula>
    </cfRule>
    <cfRule type="containsText" dxfId="749" priority="637" operator="containsText" text="4- Bajo">
      <formula>NOT(ISERROR(SEARCH("4- Bajo",F10)))</formula>
    </cfRule>
    <cfRule type="containsText" dxfId="748" priority="638" operator="containsText" text="1- Bajo">
      <formula>NOT(ISERROR(SEARCH("1- Bajo",F10)))</formula>
    </cfRule>
  </conditionalFormatting>
  <conditionalFormatting sqref="K8">
    <cfRule type="containsText" dxfId="747" priority="627" operator="containsText" text="3- Moderado">
      <formula>NOT(ISERROR(SEARCH("3- Moderado",K8)))</formula>
    </cfRule>
    <cfRule type="containsText" dxfId="746" priority="628" operator="containsText" text="6- Moderado">
      <formula>NOT(ISERROR(SEARCH("6- Moderado",K8)))</formula>
    </cfRule>
    <cfRule type="containsText" dxfId="745" priority="629" operator="containsText" text="4- Moderado">
      <formula>NOT(ISERROR(SEARCH("4- Moderado",K8)))</formula>
    </cfRule>
    <cfRule type="containsText" dxfId="744" priority="630" operator="containsText" text="3- Bajo">
      <formula>NOT(ISERROR(SEARCH("3- Bajo",K8)))</formula>
    </cfRule>
    <cfRule type="containsText" dxfId="743" priority="631" operator="containsText" text="4- Bajo">
      <formula>NOT(ISERROR(SEARCH("4- Bajo",K8)))</formula>
    </cfRule>
    <cfRule type="containsText" dxfId="742" priority="632" operator="containsText" text="1- Bajo">
      <formula>NOT(ISERROR(SEARCH("1- Bajo",K8)))</formula>
    </cfRule>
  </conditionalFormatting>
  <conditionalFormatting sqref="L8">
    <cfRule type="containsText" dxfId="741" priority="621" operator="containsText" text="3- Moderado">
      <formula>NOT(ISERROR(SEARCH("3- Moderado",L8)))</formula>
    </cfRule>
    <cfRule type="containsText" dxfId="740" priority="622" operator="containsText" text="6- Moderado">
      <formula>NOT(ISERROR(SEARCH("6- Moderado",L8)))</formula>
    </cfRule>
    <cfRule type="containsText" dxfId="739" priority="623" operator="containsText" text="4- Moderado">
      <formula>NOT(ISERROR(SEARCH("4- Moderado",L8)))</formula>
    </cfRule>
    <cfRule type="containsText" dxfId="738" priority="624" operator="containsText" text="3- Bajo">
      <formula>NOT(ISERROR(SEARCH("3- Bajo",L8)))</formula>
    </cfRule>
    <cfRule type="containsText" dxfId="737" priority="625" operator="containsText" text="4- Bajo">
      <formula>NOT(ISERROR(SEARCH("4- Bajo",L8)))</formula>
    </cfRule>
    <cfRule type="containsText" dxfId="736" priority="626" operator="containsText" text="1- Bajo">
      <formula>NOT(ISERROR(SEARCH("1- Bajo",L8)))</formula>
    </cfRule>
  </conditionalFormatting>
  <conditionalFormatting sqref="M8">
    <cfRule type="containsText" dxfId="735" priority="615" operator="containsText" text="3- Moderado">
      <formula>NOT(ISERROR(SEARCH("3- Moderado",M8)))</formula>
    </cfRule>
    <cfRule type="containsText" dxfId="734" priority="616" operator="containsText" text="6- Moderado">
      <formula>NOT(ISERROR(SEARCH("6- Moderado",M8)))</formula>
    </cfRule>
    <cfRule type="containsText" dxfId="733" priority="617" operator="containsText" text="4- Moderado">
      <formula>NOT(ISERROR(SEARCH("4- Moderado",M8)))</formula>
    </cfRule>
    <cfRule type="containsText" dxfId="732" priority="618" operator="containsText" text="3- Bajo">
      <formula>NOT(ISERROR(SEARCH("3- Bajo",M8)))</formula>
    </cfRule>
    <cfRule type="containsText" dxfId="731" priority="619" operator="containsText" text="4- Bajo">
      <formula>NOT(ISERROR(SEARCH("4- Bajo",M8)))</formula>
    </cfRule>
    <cfRule type="containsText" dxfId="730" priority="620" operator="containsText" text="1- Bajo">
      <formula>NOT(ISERROR(SEARCH("1- Bajo",M8)))</formula>
    </cfRule>
  </conditionalFormatting>
  <conditionalFormatting sqref="N10 N20 N15">
    <cfRule type="containsText" dxfId="729" priority="599" operator="containsText" text="3- Moderado">
      <formula>NOT(ISERROR(SEARCH("3- Moderado",N10)))</formula>
    </cfRule>
    <cfRule type="containsText" dxfId="728" priority="600" operator="containsText" text="6- Moderado">
      <formula>NOT(ISERROR(SEARCH("6- Moderado",N10)))</formula>
    </cfRule>
    <cfRule type="containsText" dxfId="727" priority="601" operator="containsText" text="4- Moderado">
      <formula>NOT(ISERROR(SEARCH("4- Moderado",N10)))</formula>
    </cfRule>
    <cfRule type="containsText" dxfId="726" priority="602" operator="containsText" text="3- Bajo">
      <formula>NOT(ISERROR(SEARCH("3- Bajo",N10)))</formula>
    </cfRule>
    <cfRule type="containsText" dxfId="725" priority="603" operator="containsText" text="4- Bajo">
      <formula>NOT(ISERROR(SEARCH("4- Bajo",N10)))</formula>
    </cfRule>
    <cfRule type="containsText" dxfId="724" priority="604" operator="containsText" text="1- Bajo">
      <formula>NOT(ISERROR(SEARCH("1- Bajo",N10)))</formula>
    </cfRule>
  </conditionalFormatting>
  <conditionalFormatting sqref="H10:H24">
    <cfRule type="containsText" dxfId="723" priority="586" operator="containsText" text="Muy Alta">
      <formula>NOT(ISERROR(SEARCH("Muy Alta",H10)))</formula>
    </cfRule>
    <cfRule type="containsText" dxfId="722" priority="587" operator="containsText" text="Alta">
      <formula>NOT(ISERROR(SEARCH("Alta",H10)))</formula>
    </cfRule>
    <cfRule type="containsText" dxfId="721" priority="588" operator="containsText" text="Muy Alta">
      <formula>NOT(ISERROR(SEARCH("Muy Alta",H10)))</formula>
    </cfRule>
    <cfRule type="containsText" dxfId="720" priority="593" operator="containsText" text="Muy Baja">
      <formula>NOT(ISERROR(SEARCH("Muy Baja",H10)))</formula>
    </cfRule>
    <cfRule type="containsText" dxfId="719" priority="594" operator="containsText" text="Baja">
      <formula>NOT(ISERROR(SEARCH("Baja",H10)))</formula>
    </cfRule>
    <cfRule type="containsText" dxfId="718" priority="595" operator="containsText" text="Media">
      <formula>NOT(ISERROR(SEARCH("Media",H10)))</formula>
    </cfRule>
    <cfRule type="containsText" dxfId="717" priority="596" operator="containsText" text="Alta">
      <formula>NOT(ISERROR(SEARCH("Alta",H10)))</formula>
    </cfRule>
    <cfRule type="containsText" dxfId="716" priority="598" operator="containsText" text="Muy Alta">
      <formula>NOT(ISERROR(SEARCH("Muy Alta",H10)))</formula>
    </cfRule>
  </conditionalFormatting>
  <conditionalFormatting sqref="I10:I24">
    <cfRule type="containsText" dxfId="715" priority="589" operator="containsText" text="Catastrófico">
      <formula>NOT(ISERROR(SEARCH("Catastrófico",I10)))</formula>
    </cfRule>
    <cfRule type="containsText" dxfId="714" priority="590" operator="containsText" text="Mayor">
      <formula>NOT(ISERROR(SEARCH("Mayor",I10)))</formula>
    </cfRule>
    <cfRule type="containsText" dxfId="713" priority="591" operator="containsText" text="Menor">
      <formula>NOT(ISERROR(SEARCH("Menor",I10)))</formula>
    </cfRule>
    <cfRule type="containsText" dxfId="712" priority="592" operator="containsText" text="Leve">
      <formula>NOT(ISERROR(SEARCH("Leve",I10)))</formula>
    </cfRule>
    <cfRule type="containsText" dxfId="711" priority="597" operator="containsText" text="Moderado">
      <formula>NOT(ISERROR(SEARCH("Moderado",I10)))</formula>
    </cfRule>
  </conditionalFormatting>
  <conditionalFormatting sqref="K10:K24">
    <cfRule type="containsText" dxfId="710" priority="584" operator="containsText" text="Media">
      <formula>NOT(ISERROR(SEARCH("Media",K10)))</formula>
    </cfRule>
  </conditionalFormatting>
  <conditionalFormatting sqref="L10:L24">
    <cfRule type="containsText" dxfId="709" priority="583" operator="containsText" text="Moderado">
      <formula>NOT(ISERROR(SEARCH("Moderado",L10)))</formula>
    </cfRule>
  </conditionalFormatting>
  <conditionalFormatting sqref="C20 C25 C30 C35 C40 C45 C50 C55">
    <cfRule type="containsText" dxfId="708" priority="577" operator="containsText" text="3- Moderado">
      <formula>NOT(ISERROR(SEARCH("3- Moderado",C20)))</formula>
    </cfRule>
    <cfRule type="containsText" dxfId="707" priority="578" operator="containsText" text="6- Moderado">
      <formula>NOT(ISERROR(SEARCH("6- Moderado",C20)))</formula>
    </cfRule>
    <cfRule type="containsText" dxfId="706" priority="579" operator="containsText" text="4- Moderado">
      <formula>NOT(ISERROR(SEARCH("4- Moderado",C20)))</formula>
    </cfRule>
    <cfRule type="containsText" dxfId="705" priority="580" operator="containsText" text="3- Bajo">
      <formula>NOT(ISERROR(SEARCH("3- Bajo",C20)))</formula>
    </cfRule>
    <cfRule type="containsText" dxfId="704" priority="581" operator="containsText" text="4- Bajo">
      <formula>NOT(ISERROR(SEARCH("4- Bajo",C20)))</formula>
    </cfRule>
    <cfRule type="containsText" dxfId="703" priority="582" operator="containsText" text="1- Bajo">
      <formula>NOT(ISERROR(SEARCH("1- Bajo",C20)))</formula>
    </cfRule>
  </conditionalFormatting>
  <conditionalFormatting sqref="D20">
    <cfRule type="containsText" dxfId="702" priority="571" operator="containsText" text="3- Moderado">
      <formula>NOT(ISERROR(SEARCH("3- Moderado",D20)))</formula>
    </cfRule>
    <cfRule type="containsText" dxfId="701" priority="572" operator="containsText" text="6- Moderado">
      <formula>NOT(ISERROR(SEARCH("6- Moderado",D20)))</formula>
    </cfRule>
    <cfRule type="containsText" dxfId="700" priority="573" operator="containsText" text="4- Moderado">
      <formula>NOT(ISERROR(SEARCH("4- Moderado",D20)))</formula>
    </cfRule>
    <cfRule type="containsText" dxfId="699" priority="574" operator="containsText" text="3- Bajo">
      <formula>NOT(ISERROR(SEARCH("3- Bajo",D20)))</formula>
    </cfRule>
    <cfRule type="containsText" dxfId="698" priority="575" operator="containsText" text="4- Bajo">
      <formula>NOT(ISERROR(SEARCH("4- Bajo",D20)))</formula>
    </cfRule>
    <cfRule type="containsText" dxfId="697" priority="576" operator="containsText" text="1- Bajo">
      <formula>NOT(ISERROR(SEARCH("1- Bajo",D20)))</formula>
    </cfRule>
  </conditionalFormatting>
  <conditionalFormatting sqref="J10:J24">
    <cfRule type="containsText" dxfId="696" priority="570" operator="containsText" text="Moderado">
      <formula>NOT(ISERROR(SEARCH("Moderado",J10)))</formula>
    </cfRule>
  </conditionalFormatting>
  <conditionalFormatting sqref="J10:J24">
    <cfRule type="containsText" dxfId="695" priority="568" operator="containsText" text="Bajo">
      <formula>NOT(ISERROR(SEARCH("Bajo",J10)))</formula>
    </cfRule>
    <cfRule type="containsText" dxfId="694" priority="569" operator="containsText" text="Extremo">
      <formula>NOT(ISERROR(SEARCH("Extremo",J10)))</formula>
    </cfRule>
  </conditionalFormatting>
  <conditionalFormatting sqref="K10:K24">
    <cfRule type="containsText" dxfId="693" priority="566" operator="containsText" text="Baja">
      <formula>NOT(ISERROR(SEARCH("Baja",K10)))</formula>
    </cfRule>
    <cfRule type="containsText" dxfId="692" priority="567" operator="containsText" text="Muy Baja">
      <formula>NOT(ISERROR(SEARCH("Muy Baja",K10)))</formula>
    </cfRule>
  </conditionalFormatting>
  <conditionalFormatting sqref="K10:K24">
    <cfRule type="containsText" dxfId="691" priority="564" operator="containsText" text="Muy Alta">
      <formula>NOT(ISERROR(SEARCH("Muy Alta",K10)))</formula>
    </cfRule>
    <cfRule type="containsText" dxfId="690" priority="565" operator="containsText" text="Alta">
      <formula>NOT(ISERROR(SEARCH("Alta",K10)))</formula>
    </cfRule>
  </conditionalFormatting>
  <conditionalFormatting sqref="L10:L24">
    <cfRule type="containsText" dxfId="689" priority="560" operator="containsText" text="Catastrófico">
      <formula>NOT(ISERROR(SEARCH("Catastrófico",L10)))</formula>
    </cfRule>
    <cfRule type="containsText" dxfId="688" priority="561" operator="containsText" text="Mayor">
      <formula>NOT(ISERROR(SEARCH("Mayor",L10)))</formula>
    </cfRule>
    <cfRule type="containsText" dxfId="687" priority="562" operator="containsText" text="Menor">
      <formula>NOT(ISERROR(SEARCH("Menor",L10)))</formula>
    </cfRule>
    <cfRule type="containsText" dxfId="686" priority="563" operator="containsText" text="Leve">
      <formula>NOT(ISERROR(SEARCH("Leve",L10)))</formula>
    </cfRule>
  </conditionalFormatting>
  <conditionalFormatting sqref="K25:L25 K30:L30 K35:L35 K40:L40 K45:L45 K50:L50 K55:L55">
    <cfRule type="containsText" dxfId="685" priority="530" operator="containsText" text="3- Moderado">
      <formula>NOT(ISERROR(SEARCH("3- Moderado",K25)))</formula>
    </cfRule>
    <cfRule type="containsText" dxfId="684" priority="531" operator="containsText" text="6- Moderado">
      <formula>NOT(ISERROR(SEARCH("6- Moderado",K25)))</formula>
    </cfRule>
    <cfRule type="containsText" dxfId="683" priority="532" operator="containsText" text="4- Moderado">
      <formula>NOT(ISERROR(SEARCH("4- Moderado",K25)))</formula>
    </cfRule>
    <cfRule type="containsText" dxfId="682" priority="533" operator="containsText" text="3- Bajo">
      <formula>NOT(ISERROR(SEARCH("3- Bajo",K25)))</formula>
    </cfRule>
    <cfRule type="containsText" dxfId="681" priority="534" operator="containsText" text="4- Bajo">
      <formula>NOT(ISERROR(SEARCH("4- Bajo",K25)))</formula>
    </cfRule>
    <cfRule type="containsText" dxfId="680" priority="535" operator="containsText" text="1- Bajo">
      <formula>NOT(ISERROR(SEARCH("1- Bajo",K25)))</formula>
    </cfRule>
  </conditionalFormatting>
  <conditionalFormatting sqref="H25:I25 H30:I30 H35:I35 H40:I40 H45:I45 H50:I50 H55:I55">
    <cfRule type="containsText" dxfId="679" priority="524" operator="containsText" text="3- Moderado">
      <formula>NOT(ISERROR(SEARCH("3- Moderado",H25)))</formula>
    </cfRule>
    <cfRule type="containsText" dxfId="678" priority="525" operator="containsText" text="6- Moderado">
      <formula>NOT(ISERROR(SEARCH("6- Moderado",H25)))</formula>
    </cfRule>
    <cfRule type="containsText" dxfId="677" priority="526" operator="containsText" text="4- Moderado">
      <formula>NOT(ISERROR(SEARCH("4- Moderado",H25)))</formula>
    </cfRule>
    <cfRule type="containsText" dxfId="676" priority="527" operator="containsText" text="3- Bajo">
      <formula>NOT(ISERROR(SEARCH("3- Bajo",H25)))</formula>
    </cfRule>
    <cfRule type="containsText" dxfId="675" priority="528" operator="containsText" text="4- Bajo">
      <formula>NOT(ISERROR(SEARCH("4- Bajo",H25)))</formula>
    </cfRule>
    <cfRule type="containsText" dxfId="674" priority="529" operator="containsText" text="1- Bajo">
      <formula>NOT(ISERROR(SEARCH("1- Bajo",H25)))</formula>
    </cfRule>
  </conditionalFormatting>
  <conditionalFormatting sqref="D25:E25 D30:E30 D35:E35 D40:E40 D45:E45 D50:E50 D55:E55">
    <cfRule type="containsText" dxfId="673" priority="518" operator="containsText" text="3- Moderado">
      <formula>NOT(ISERROR(SEARCH("3- Moderado",D25)))</formula>
    </cfRule>
    <cfRule type="containsText" dxfId="672" priority="519" operator="containsText" text="6- Moderado">
      <formula>NOT(ISERROR(SEARCH("6- Moderado",D25)))</formula>
    </cfRule>
    <cfRule type="containsText" dxfId="671" priority="520" operator="containsText" text="4- Moderado">
      <formula>NOT(ISERROR(SEARCH("4- Moderado",D25)))</formula>
    </cfRule>
    <cfRule type="containsText" dxfId="670" priority="521" operator="containsText" text="3- Bajo">
      <formula>NOT(ISERROR(SEARCH("3- Bajo",D25)))</formula>
    </cfRule>
    <cfRule type="containsText" dxfId="669" priority="522" operator="containsText" text="4- Bajo">
      <formula>NOT(ISERROR(SEARCH("4- Bajo",D25)))</formula>
    </cfRule>
    <cfRule type="containsText" dxfId="668" priority="523" operator="containsText" text="1- Bajo">
      <formula>NOT(ISERROR(SEARCH("1- Bajo",D25)))</formula>
    </cfRule>
  </conditionalFormatting>
  <conditionalFormatting sqref="F25:G25 F30:G30 F35:G35 F40:G40 F45:G45 F50:G50 F55:G55">
    <cfRule type="containsText" dxfId="667" priority="512" operator="containsText" text="3- Moderado">
      <formula>NOT(ISERROR(SEARCH("3- Moderado",F25)))</formula>
    </cfRule>
    <cfRule type="containsText" dxfId="666" priority="513" operator="containsText" text="6- Moderado">
      <formula>NOT(ISERROR(SEARCH("6- Moderado",F25)))</formula>
    </cfRule>
    <cfRule type="containsText" dxfId="665" priority="514" operator="containsText" text="4- Moderado">
      <formula>NOT(ISERROR(SEARCH("4- Moderado",F25)))</formula>
    </cfRule>
    <cfRule type="containsText" dxfId="664" priority="515" operator="containsText" text="3- Bajo">
      <formula>NOT(ISERROR(SEARCH("3- Bajo",F25)))</formula>
    </cfRule>
    <cfRule type="containsText" dxfId="663" priority="516" operator="containsText" text="4- Bajo">
      <formula>NOT(ISERROR(SEARCH("4- Bajo",F25)))</formula>
    </cfRule>
    <cfRule type="containsText" dxfId="662" priority="517" operator="containsText" text="1- Bajo">
      <formula>NOT(ISERROR(SEARCH("1- Bajo",F25)))</formula>
    </cfRule>
  </conditionalFormatting>
  <conditionalFormatting sqref="J25:J59">
    <cfRule type="containsText" dxfId="661" priority="507" operator="containsText" text="Bajo">
      <formula>NOT(ISERROR(SEARCH("Bajo",J25)))</formula>
    </cfRule>
    <cfRule type="containsText" dxfId="660" priority="508" operator="containsText" text="Moderado">
      <formula>NOT(ISERROR(SEARCH("Moderado",J25)))</formula>
    </cfRule>
    <cfRule type="containsText" dxfId="659" priority="509" operator="containsText" text="Alto">
      <formula>NOT(ISERROR(SEARCH("Alto",J25)))</formula>
    </cfRule>
    <cfRule type="containsText" dxfId="658" priority="510" operator="containsText" text="Extremo">
      <formula>NOT(ISERROR(SEARCH("Extremo",J25)))</formula>
    </cfRule>
    <cfRule type="colorScale" priority="511">
      <colorScale>
        <cfvo type="min"/>
        <cfvo type="max"/>
        <color rgb="FFFF7128"/>
        <color rgb="FFFFEF9C"/>
      </colorScale>
    </cfRule>
  </conditionalFormatting>
  <conditionalFormatting sqref="M25:M59">
    <cfRule type="containsText" dxfId="657" priority="482" operator="containsText" text="Moderado">
      <formula>NOT(ISERROR(SEARCH("Moderado",M25)))</formula>
    </cfRule>
    <cfRule type="containsText" dxfId="656" priority="502" operator="containsText" text="Bajo">
      <formula>NOT(ISERROR(SEARCH("Bajo",M25)))</formula>
    </cfRule>
    <cfRule type="containsText" dxfId="655" priority="503" operator="containsText" text="Moderado">
      <formula>NOT(ISERROR(SEARCH("Moderado",M25)))</formula>
    </cfRule>
    <cfRule type="containsText" dxfId="654" priority="504" operator="containsText" text="Alto">
      <formula>NOT(ISERROR(SEARCH("Alto",M25)))</formula>
    </cfRule>
    <cfRule type="containsText" dxfId="653" priority="505" operator="containsText" text="Extremo">
      <formula>NOT(ISERROR(SEARCH("Extremo",M25)))</formula>
    </cfRule>
    <cfRule type="colorScale" priority="506">
      <colorScale>
        <cfvo type="min"/>
        <cfvo type="max"/>
        <color rgb="FFFF7128"/>
        <color rgb="FFFFEF9C"/>
      </colorScale>
    </cfRule>
  </conditionalFormatting>
  <conditionalFormatting sqref="N35 N40 N45 N50 N55">
    <cfRule type="containsText" dxfId="652" priority="496" operator="containsText" text="3- Moderado">
      <formula>NOT(ISERROR(SEARCH("3- Moderado",N35)))</formula>
    </cfRule>
    <cfRule type="containsText" dxfId="651" priority="497" operator="containsText" text="6- Moderado">
      <formula>NOT(ISERROR(SEARCH("6- Moderado",N35)))</formula>
    </cfRule>
    <cfRule type="containsText" dxfId="650" priority="498" operator="containsText" text="4- Moderado">
      <formula>NOT(ISERROR(SEARCH("4- Moderado",N35)))</formula>
    </cfRule>
    <cfRule type="containsText" dxfId="649" priority="499" operator="containsText" text="3- Bajo">
      <formula>NOT(ISERROR(SEARCH("3- Bajo",N35)))</formula>
    </cfRule>
    <cfRule type="containsText" dxfId="648" priority="500" operator="containsText" text="4- Bajo">
      <formula>NOT(ISERROR(SEARCH("4- Bajo",N35)))</formula>
    </cfRule>
    <cfRule type="containsText" dxfId="647" priority="501" operator="containsText" text="1- Bajo">
      <formula>NOT(ISERROR(SEARCH("1- Bajo",N35)))</formula>
    </cfRule>
  </conditionalFormatting>
  <conditionalFormatting sqref="H25:H59">
    <cfRule type="containsText" dxfId="646" priority="483" operator="containsText" text="Muy Alta">
      <formula>NOT(ISERROR(SEARCH("Muy Alta",H25)))</formula>
    </cfRule>
    <cfRule type="containsText" dxfId="645" priority="484" operator="containsText" text="Alta">
      <formula>NOT(ISERROR(SEARCH("Alta",H25)))</formula>
    </cfRule>
    <cfRule type="containsText" dxfId="644" priority="485" operator="containsText" text="Muy Alta">
      <formula>NOT(ISERROR(SEARCH("Muy Alta",H25)))</formula>
    </cfRule>
    <cfRule type="containsText" dxfId="643" priority="490" operator="containsText" text="Muy Baja">
      <formula>NOT(ISERROR(SEARCH("Muy Baja",H25)))</formula>
    </cfRule>
    <cfRule type="containsText" dxfId="642" priority="491" operator="containsText" text="Baja">
      <formula>NOT(ISERROR(SEARCH("Baja",H25)))</formula>
    </cfRule>
    <cfRule type="containsText" dxfId="641" priority="492" operator="containsText" text="Media">
      <formula>NOT(ISERROR(SEARCH("Media",H25)))</formula>
    </cfRule>
    <cfRule type="containsText" dxfId="640" priority="493" operator="containsText" text="Alta">
      <formula>NOT(ISERROR(SEARCH("Alta",H25)))</formula>
    </cfRule>
    <cfRule type="containsText" dxfId="639" priority="495" operator="containsText" text="Muy Alta">
      <formula>NOT(ISERROR(SEARCH("Muy Alta",H25)))</formula>
    </cfRule>
  </conditionalFormatting>
  <conditionalFormatting sqref="I25:I59">
    <cfRule type="containsText" dxfId="638" priority="486" operator="containsText" text="Catastrófico">
      <formula>NOT(ISERROR(SEARCH("Catastrófico",I25)))</formula>
    </cfRule>
    <cfRule type="containsText" dxfId="637" priority="487" operator="containsText" text="Mayor">
      <formula>NOT(ISERROR(SEARCH("Mayor",I25)))</formula>
    </cfRule>
    <cfRule type="containsText" dxfId="636" priority="488" operator="containsText" text="Menor">
      <formula>NOT(ISERROR(SEARCH("Menor",I25)))</formula>
    </cfRule>
    <cfRule type="containsText" dxfId="635" priority="489" operator="containsText" text="Leve">
      <formula>NOT(ISERROR(SEARCH("Leve",I25)))</formula>
    </cfRule>
    <cfRule type="containsText" dxfId="634" priority="494" operator="containsText" text="Moderado">
      <formula>NOT(ISERROR(SEARCH("Moderado",I25)))</formula>
    </cfRule>
  </conditionalFormatting>
  <conditionalFormatting sqref="K25:K59">
    <cfRule type="containsText" dxfId="633" priority="481" operator="containsText" text="Media">
      <formula>NOT(ISERROR(SEARCH("Media",K25)))</formula>
    </cfRule>
  </conditionalFormatting>
  <conditionalFormatting sqref="L25:L59">
    <cfRule type="containsText" dxfId="632" priority="480" operator="containsText" text="Moderado">
      <formula>NOT(ISERROR(SEARCH("Moderado",L25)))</formula>
    </cfRule>
  </conditionalFormatting>
  <conditionalFormatting sqref="J25:J59">
    <cfRule type="containsText" dxfId="631" priority="479" operator="containsText" text="Moderado">
      <formula>NOT(ISERROR(SEARCH("Moderado",J25)))</formula>
    </cfRule>
  </conditionalFormatting>
  <conditionalFormatting sqref="J25:J59">
    <cfRule type="containsText" dxfId="630" priority="477" operator="containsText" text="Bajo">
      <formula>NOT(ISERROR(SEARCH("Bajo",J25)))</formula>
    </cfRule>
    <cfRule type="containsText" dxfId="629" priority="478" operator="containsText" text="Extremo">
      <formula>NOT(ISERROR(SEARCH("Extremo",J25)))</formula>
    </cfRule>
  </conditionalFormatting>
  <conditionalFormatting sqref="K25:K59">
    <cfRule type="containsText" dxfId="628" priority="475" operator="containsText" text="Baja">
      <formula>NOT(ISERROR(SEARCH("Baja",K25)))</formula>
    </cfRule>
    <cfRule type="containsText" dxfId="627" priority="476" operator="containsText" text="Muy Baja">
      <formula>NOT(ISERROR(SEARCH("Muy Baja",K25)))</formula>
    </cfRule>
  </conditionalFormatting>
  <conditionalFormatting sqref="K25:K59">
    <cfRule type="containsText" dxfId="626" priority="473" operator="containsText" text="Muy Alta">
      <formula>NOT(ISERROR(SEARCH("Muy Alta",K25)))</formula>
    </cfRule>
    <cfRule type="containsText" dxfId="625" priority="474" operator="containsText" text="Alta">
      <formula>NOT(ISERROR(SEARCH("Alta",K25)))</formula>
    </cfRule>
  </conditionalFormatting>
  <conditionalFormatting sqref="L25:L59">
    <cfRule type="containsText" dxfId="624" priority="469" operator="containsText" text="Catastrófico">
      <formula>NOT(ISERROR(SEARCH("Catastrófico",L25)))</formula>
    </cfRule>
    <cfRule type="containsText" dxfId="623" priority="470" operator="containsText" text="Mayor">
      <formula>NOT(ISERROR(SEARCH("Mayor",L25)))</formula>
    </cfRule>
    <cfRule type="containsText" dxfId="622" priority="471" operator="containsText" text="Menor">
      <formula>NOT(ISERROR(SEARCH("Menor",L25)))</formula>
    </cfRule>
    <cfRule type="containsText" dxfId="621" priority="472" operator="containsText" text="Leve">
      <formula>NOT(ISERROR(SEARCH("Leve",L25)))</formula>
    </cfRule>
  </conditionalFormatting>
  <conditionalFormatting sqref="J10:J24">
    <cfRule type="containsText" dxfId="620" priority="934" operator="containsText" text="Bajo">
      <formula>NOT(ISERROR(SEARCH("Bajo",J10)))</formula>
    </cfRule>
    <cfRule type="containsText" dxfId="619" priority="935" operator="containsText" text="Moderado">
      <formula>NOT(ISERROR(SEARCH("Moderado",J10)))</formula>
    </cfRule>
    <cfRule type="containsText" dxfId="618" priority="936" operator="containsText" text="Alto">
      <formula>NOT(ISERROR(SEARCH("Alto",J10)))</formula>
    </cfRule>
    <cfRule type="containsText" dxfId="617" priority="937" operator="containsText" text="Extremo">
      <formula>NOT(ISERROR(SEARCH("Extremo",J10)))</formula>
    </cfRule>
    <cfRule type="colorScale" priority="938">
      <colorScale>
        <cfvo type="min"/>
        <cfvo type="max"/>
        <color rgb="FFFF7128"/>
        <color rgb="FFFFEF9C"/>
      </colorScale>
    </cfRule>
  </conditionalFormatting>
  <conditionalFormatting sqref="M10:M24">
    <cfRule type="containsText" dxfId="616" priority="939" operator="containsText" text="Moderado">
      <formula>NOT(ISERROR(SEARCH("Moderado",M10)))</formula>
    </cfRule>
    <cfRule type="containsText" dxfId="615" priority="940" operator="containsText" text="Bajo">
      <formula>NOT(ISERROR(SEARCH("Bajo",M10)))</formula>
    </cfRule>
    <cfRule type="containsText" dxfId="614" priority="941" operator="containsText" text="Moderado">
      <formula>NOT(ISERROR(SEARCH("Moderado",M10)))</formula>
    </cfRule>
    <cfRule type="containsText" dxfId="613" priority="942" operator="containsText" text="Alto">
      <formula>NOT(ISERROR(SEARCH("Alto",M10)))</formula>
    </cfRule>
    <cfRule type="containsText" dxfId="612" priority="943" operator="containsText" text="Extremo">
      <formula>NOT(ISERROR(SEARCH("Extremo",M10)))</formula>
    </cfRule>
    <cfRule type="colorScale" priority="944">
      <colorScale>
        <cfvo type="min"/>
        <cfvo type="max"/>
        <color rgb="FFFF7128"/>
        <color rgb="FFFFEF9C"/>
      </colorScale>
    </cfRule>
  </conditionalFormatting>
  <conditionalFormatting sqref="N25">
    <cfRule type="containsText" dxfId="611" priority="7" operator="containsText" text="3- Moderado">
      <formula>NOT(ISERROR(SEARCH("3- Moderado",N25)))</formula>
    </cfRule>
    <cfRule type="containsText" dxfId="610" priority="8" operator="containsText" text="6- Moderado">
      <formula>NOT(ISERROR(SEARCH("6- Moderado",N25)))</formula>
    </cfRule>
    <cfRule type="containsText" dxfId="609" priority="9" operator="containsText" text="4- Moderado">
      <formula>NOT(ISERROR(SEARCH("4- Moderado",N25)))</formula>
    </cfRule>
    <cfRule type="containsText" dxfId="608" priority="10" operator="containsText" text="3- Bajo">
      <formula>NOT(ISERROR(SEARCH("3- Bajo",N25)))</formula>
    </cfRule>
    <cfRule type="containsText" dxfId="607" priority="11" operator="containsText" text="4- Bajo">
      <formula>NOT(ISERROR(SEARCH("4- Bajo",N25)))</formula>
    </cfRule>
    <cfRule type="containsText" dxfId="606" priority="12" operator="containsText" text="1- Bajo">
      <formula>NOT(ISERROR(SEARCH("1- Bajo",N25)))</formula>
    </cfRule>
  </conditionalFormatting>
  <conditionalFormatting sqref="N30">
    <cfRule type="containsText" dxfId="605" priority="1" operator="containsText" text="3- Moderado">
      <formula>NOT(ISERROR(SEARCH("3- Moderado",N30)))</formula>
    </cfRule>
    <cfRule type="containsText" dxfId="604" priority="2" operator="containsText" text="6- Moderado">
      <formula>NOT(ISERROR(SEARCH("6- Moderado",N30)))</formula>
    </cfRule>
    <cfRule type="containsText" dxfId="603" priority="3" operator="containsText" text="4- Moderado">
      <formula>NOT(ISERROR(SEARCH("4- Moderado",N30)))</formula>
    </cfRule>
    <cfRule type="containsText" dxfId="602" priority="4" operator="containsText" text="3- Bajo">
      <formula>NOT(ISERROR(SEARCH("3- Bajo",N30)))</formula>
    </cfRule>
    <cfRule type="containsText" dxfId="601" priority="5" operator="containsText" text="4- Bajo">
      <formula>NOT(ISERROR(SEARCH("4- Bajo",N30)))</formula>
    </cfRule>
    <cfRule type="containsText" dxfId="600" priority="6" operator="containsText" text="1- Bajo">
      <formula>NOT(ISERROR(SEARCH("1- Bajo",N30)))</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hyperlinks>
    <hyperlink ref="U25:U29" r:id="rId1" display="Seguimiento Anticorrupción" xr:uid="{053F7088-8700-4004-A210-D83FE66F2839}"/>
    <hyperlink ref="U30:U34" r:id="rId2" display="Seguimiento Ambiental" xr:uid="{6EC6D938-AF63-4C25-A1AC-F757487C4C15}"/>
    <hyperlink ref="U20:U24" r:id="rId3" display="Informe UDAE Medidas Transitorias" xr:uid="{27980494-B916-441C-ABB2-BE714847BE14}"/>
  </hyperlinks>
  <pageMargins left="0.7" right="0.7" top="0.75" bottom="0.75" header="0.3" footer="0.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95ADC-8029-43A4-9F7B-4F5296337442}">
  <sheetPr>
    <tabColor rgb="FFFFC000"/>
  </sheetPr>
  <dimension ref="A1:JR62"/>
  <sheetViews>
    <sheetView topLeftCell="D1" zoomScale="71" zoomScaleNormal="71" workbookViewId="0">
      <selection activeCell="T10" sqref="O10:T64"/>
    </sheetView>
  </sheetViews>
  <sheetFormatPr baseColWidth="10" defaultColWidth="11.42578125" defaultRowHeight="15"/>
  <cols>
    <col min="1" max="2" width="18.42578125" style="77" customWidth="1"/>
    <col min="3" max="3" width="15.42578125" customWidth="1"/>
    <col min="4" max="4" width="27.42578125" style="77" customWidth="1"/>
    <col min="5" max="5" width="18" style="156" customWidth="1"/>
    <col min="6" max="6" width="40.140625" customWidth="1"/>
    <col min="7" max="7" width="20.42578125" customWidth="1"/>
    <col min="8" max="8" width="10.425781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37.140625" customWidth="1"/>
    <col min="21" max="176" width="11.42578125" style="6"/>
  </cols>
  <sheetData>
    <row r="1" spans="1:278" s="141" customFormat="1" ht="16.5" customHeight="1">
      <c r="A1" s="418"/>
      <c r="B1" s="419"/>
      <c r="C1" s="419"/>
      <c r="D1" s="491" t="s">
        <v>506</v>
      </c>
      <c r="E1" s="491"/>
      <c r="F1" s="491"/>
      <c r="G1" s="491"/>
      <c r="H1" s="491"/>
      <c r="I1" s="491"/>
      <c r="J1" s="491"/>
      <c r="K1" s="491"/>
      <c r="L1" s="491"/>
      <c r="M1" s="491"/>
      <c r="N1" s="491"/>
      <c r="O1" s="491"/>
      <c r="P1" s="491"/>
      <c r="Q1" s="492"/>
      <c r="R1" s="410" t="s">
        <v>191</v>
      </c>
      <c r="S1" s="410"/>
      <c r="T1" s="41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20"/>
      <c r="B2" s="421"/>
      <c r="C2" s="421"/>
      <c r="D2" s="493"/>
      <c r="E2" s="493"/>
      <c r="F2" s="493"/>
      <c r="G2" s="493"/>
      <c r="H2" s="493"/>
      <c r="I2" s="493"/>
      <c r="J2" s="493"/>
      <c r="K2" s="493"/>
      <c r="L2" s="493"/>
      <c r="M2" s="493"/>
      <c r="N2" s="493"/>
      <c r="O2" s="493"/>
      <c r="P2" s="493"/>
      <c r="Q2" s="494"/>
      <c r="R2" s="410"/>
      <c r="S2" s="410"/>
      <c r="T2" s="41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2"/>
      <c r="D3" s="493"/>
      <c r="E3" s="493"/>
      <c r="F3" s="493"/>
      <c r="G3" s="493"/>
      <c r="H3" s="493"/>
      <c r="I3" s="493"/>
      <c r="J3" s="493"/>
      <c r="K3" s="493"/>
      <c r="L3" s="493"/>
      <c r="M3" s="493"/>
      <c r="N3" s="493"/>
      <c r="O3" s="493"/>
      <c r="P3" s="493"/>
      <c r="Q3" s="494"/>
      <c r="R3" s="410"/>
      <c r="S3" s="410"/>
      <c r="T3" s="41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11" t="s">
        <v>192</v>
      </c>
      <c r="B4" s="412"/>
      <c r="C4" s="413"/>
      <c r="D4" s="414" t="str">
        <f>'Mapa Final'!D4</f>
        <v>Gestion de la Información estadistica</v>
      </c>
      <c r="E4" s="415"/>
      <c r="F4" s="415"/>
      <c r="G4" s="415"/>
      <c r="H4" s="415"/>
      <c r="I4" s="415"/>
      <c r="J4" s="415"/>
      <c r="K4" s="415"/>
      <c r="L4" s="415"/>
      <c r="M4" s="415"/>
      <c r="N4" s="416"/>
      <c r="O4" s="417"/>
      <c r="P4" s="417"/>
      <c r="Q4" s="41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11" t="s">
        <v>193</v>
      </c>
      <c r="B5" s="412"/>
      <c r="C5" s="413"/>
      <c r="D5" s="42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23"/>
      <c r="F5" s="423"/>
      <c r="G5" s="423"/>
      <c r="H5" s="423"/>
      <c r="I5" s="423"/>
      <c r="J5" s="423"/>
      <c r="K5" s="423"/>
      <c r="L5" s="423"/>
      <c r="M5" s="423"/>
      <c r="N5" s="42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11" t="s">
        <v>195</v>
      </c>
      <c r="B6" s="412"/>
      <c r="C6" s="413"/>
      <c r="D6" s="422" t="str">
        <f>'Mapa Final'!D6</f>
        <v>Nivel Seccional</v>
      </c>
      <c r="E6" s="423"/>
      <c r="F6" s="423"/>
      <c r="G6" s="423"/>
      <c r="H6" s="423"/>
      <c r="I6" s="423"/>
      <c r="J6" s="423"/>
      <c r="K6" s="423"/>
      <c r="L6" s="423"/>
      <c r="M6" s="423"/>
      <c r="N6" s="42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2" customFormat="1" ht="40.5" customHeight="1" thickTop="1" thickBot="1">
      <c r="A7" s="486" t="s">
        <v>507</v>
      </c>
      <c r="B7" s="487"/>
      <c r="C7" s="487"/>
      <c r="D7" s="487"/>
      <c r="E7" s="487"/>
      <c r="F7" s="488"/>
      <c r="G7" s="159"/>
      <c r="H7" s="489" t="s">
        <v>508</v>
      </c>
      <c r="I7" s="489"/>
      <c r="J7" s="489"/>
      <c r="K7" s="489" t="s">
        <v>509</v>
      </c>
      <c r="L7" s="489"/>
      <c r="M7" s="489"/>
      <c r="N7" s="490" t="s">
        <v>510</v>
      </c>
      <c r="O7" s="495" t="s">
        <v>511</v>
      </c>
      <c r="P7" s="497" t="s">
        <v>512</v>
      </c>
      <c r="Q7" s="498"/>
      <c r="R7" s="497" t="s">
        <v>513</v>
      </c>
      <c r="S7" s="498"/>
      <c r="T7" s="477" t="s">
        <v>514</v>
      </c>
      <c r="U7" s="477" t="s">
        <v>634</v>
      </c>
      <c r="V7" s="478" t="s">
        <v>635</v>
      </c>
      <c r="W7" s="478" t="s">
        <v>636</v>
      </c>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26</v>
      </c>
      <c r="B8" s="167" t="s">
        <v>202</v>
      </c>
      <c r="C8" s="168" t="s">
        <v>128</v>
      </c>
      <c r="D8" s="160" t="s">
        <v>203</v>
      </c>
      <c r="E8" s="200" t="s">
        <v>132</v>
      </c>
      <c r="F8" s="200" t="s">
        <v>134</v>
      </c>
      <c r="G8" s="200" t="s">
        <v>136</v>
      </c>
      <c r="H8" s="161" t="s">
        <v>515</v>
      </c>
      <c r="I8" s="161" t="s">
        <v>481</v>
      </c>
      <c r="J8" s="161" t="s">
        <v>516</v>
      </c>
      <c r="K8" s="161" t="s">
        <v>515</v>
      </c>
      <c r="L8" s="161" t="s">
        <v>517</v>
      </c>
      <c r="M8" s="161" t="s">
        <v>516</v>
      </c>
      <c r="N8" s="490"/>
      <c r="O8" s="496"/>
      <c r="P8" s="162" t="s">
        <v>518</v>
      </c>
      <c r="Q8" s="162" t="s">
        <v>519</v>
      </c>
      <c r="R8" s="162" t="s">
        <v>520</v>
      </c>
      <c r="S8" s="162" t="s">
        <v>521</v>
      </c>
      <c r="T8" s="477"/>
      <c r="U8" s="477"/>
      <c r="V8" s="479"/>
      <c r="W8" s="479"/>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thickTop="1" thickBot="1">
      <c r="A9" s="499"/>
      <c r="B9" s="500"/>
      <c r="C9" s="500"/>
      <c r="D9" s="500"/>
      <c r="E9" s="500"/>
      <c r="F9" s="500"/>
      <c r="G9" s="500"/>
      <c r="H9" s="500"/>
      <c r="I9" s="500"/>
      <c r="J9" s="500"/>
      <c r="K9" s="500"/>
      <c r="L9" s="500"/>
      <c r="M9" s="500"/>
      <c r="N9" s="500"/>
      <c r="T9" s="163"/>
      <c r="U9" s="251"/>
      <c r="V9" s="252"/>
      <c r="W9" s="252"/>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501">
        <f>'Mapa Final'!A10</f>
        <v>1</v>
      </c>
      <c r="B10" s="529" t="str">
        <f>'Mapa Final'!B10</f>
        <v>Tardanza en el reporte de la información estadística por parte de los Despachos Judiciales</v>
      </c>
      <c r="C10" s="504" t="str">
        <f>'Mapa Final'!C10</f>
        <v>Incumplimiento de las metas establecidas</v>
      </c>
      <c r="D10" s="504" t="str">
        <f>'Mapa Final'!D10</f>
        <v>1. Desconocimiento por parte de los Servidores Judiciales sobre la forma de diligenciar los formatos.
2.Cambio de funcionario y/o personal encargado del reporte de la Información Sierju.
3. Desconocimiento de normatividad legal vigente.
4.Fallas técnicas en el aplicativo SIERJU.
5. Reporte extemporaneo de la información estadística por parte de los funcionarios judiciales.</v>
      </c>
      <c r="E10" s="507" t="str">
        <f>'Mapa Final'!E10</f>
        <v xml:space="preserve">Desconocimiento de normatividad legal vigente </v>
      </c>
      <c r="F10" s="507" t="str">
        <f>'Mapa Final'!F10</f>
        <v>Posibilidad de afectación en la prestación de servicio de justicia, debido al desconocimiento de normatividad legal vigente y desconocimiento por parte de los Servidores Judiciales sobre la forma de diligenciar los formatos.</v>
      </c>
      <c r="G10" s="507" t="str">
        <f>'Mapa Final'!G10</f>
        <v>Ejecución y Administración de Procesos</v>
      </c>
      <c r="H10" s="480" t="str">
        <f>'Mapa Final'!I10</f>
        <v>Baja</v>
      </c>
      <c r="I10" s="483" t="str">
        <f>'Mapa Final'!L10</f>
        <v>Menor</v>
      </c>
      <c r="J10" s="526" t="str">
        <f>'Mapa Final'!N10</f>
        <v>Moderado</v>
      </c>
      <c r="K10" s="513" t="str">
        <f>'Mapa Final'!AA10</f>
        <v>Baja</v>
      </c>
      <c r="L10" s="513" t="str">
        <f>'Mapa Final'!AE10</f>
        <v>Menor</v>
      </c>
      <c r="M10" s="523" t="str">
        <f>'Mapa Final'!AG10</f>
        <v>Moderado</v>
      </c>
      <c r="N10" s="513" t="str">
        <f>'Mapa Final'!AH10</f>
        <v>Reducir(compartir)</v>
      </c>
      <c r="O10" s="516"/>
      <c r="P10" s="519"/>
      <c r="Q10" s="522"/>
      <c r="R10" s="510"/>
      <c r="S10" s="531"/>
      <c r="T10" s="549"/>
      <c r="U10" s="471"/>
      <c r="V10" s="474"/>
      <c r="W10" s="47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502"/>
      <c r="B11" s="386"/>
      <c r="C11" s="505"/>
      <c r="D11" s="505"/>
      <c r="E11" s="508"/>
      <c r="F11" s="508"/>
      <c r="G11" s="508"/>
      <c r="H11" s="481"/>
      <c r="I11" s="484"/>
      <c r="J11" s="527"/>
      <c r="K11" s="514"/>
      <c r="L11" s="514"/>
      <c r="M11" s="524"/>
      <c r="N11" s="514"/>
      <c r="O11" s="517"/>
      <c r="P11" s="520"/>
      <c r="Q11" s="511"/>
      <c r="R11" s="511"/>
      <c r="S11" s="532"/>
      <c r="T11" s="549"/>
      <c r="U11" s="472"/>
      <c r="V11" s="475"/>
      <c r="W11" s="475"/>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502"/>
      <c r="B12" s="386"/>
      <c r="C12" s="505"/>
      <c r="D12" s="505"/>
      <c r="E12" s="508"/>
      <c r="F12" s="508"/>
      <c r="G12" s="508"/>
      <c r="H12" s="481"/>
      <c r="I12" s="484"/>
      <c r="J12" s="527"/>
      <c r="K12" s="514"/>
      <c r="L12" s="514"/>
      <c r="M12" s="524"/>
      <c r="N12" s="514"/>
      <c r="O12" s="517"/>
      <c r="P12" s="520"/>
      <c r="Q12" s="511"/>
      <c r="R12" s="511"/>
      <c r="S12" s="532"/>
      <c r="T12" s="549"/>
      <c r="U12" s="472"/>
      <c r="V12" s="475"/>
      <c r="W12" s="475"/>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502"/>
      <c r="B13" s="386"/>
      <c r="C13" s="505"/>
      <c r="D13" s="505"/>
      <c r="E13" s="508"/>
      <c r="F13" s="508"/>
      <c r="G13" s="508"/>
      <c r="H13" s="481"/>
      <c r="I13" s="484"/>
      <c r="J13" s="527"/>
      <c r="K13" s="514"/>
      <c r="L13" s="514"/>
      <c r="M13" s="524"/>
      <c r="N13" s="514"/>
      <c r="O13" s="517"/>
      <c r="P13" s="520"/>
      <c r="Q13" s="511"/>
      <c r="R13" s="511"/>
      <c r="S13" s="532"/>
      <c r="T13" s="549"/>
      <c r="U13" s="472"/>
      <c r="V13" s="475"/>
      <c r="W13" s="475"/>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238.5" customHeight="1" thickBot="1">
      <c r="A14" s="503"/>
      <c r="B14" s="530"/>
      <c r="C14" s="506"/>
      <c r="D14" s="506"/>
      <c r="E14" s="509"/>
      <c r="F14" s="509"/>
      <c r="G14" s="509"/>
      <c r="H14" s="482"/>
      <c r="I14" s="485"/>
      <c r="J14" s="528"/>
      <c r="K14" s="515"/>
      <c r="L14" s="515"/>
      <c r="M14" s="525"/>
      <c r="N14" s="515"/>
      <c r="O14" s="518"/>
      <c r="P14" s="521"/>
      <c r="Q14" s="512"/>
      <c r="R14" s="512"/>
      <c r="S14" s="533"/>
      <c r="T14" s="549"/>
      <c r="U14" s="473"/>
      <c r="V14" s="476"/>
      <c r="W14" s="476"/>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49.5" customHeight="1">
      <c r="A15" s="501">
        <f>'Mapa Final'!A15</f>
        <v>2</v>
      </c>
      <c r="B15" s="529" t="str">
        <f>'Mapa Final'!B15</f>
        <v>Presentar datos o estimaciones equivocadas o incompletas, relacionadas con la información de la gestión judicial de los Despachos Judiciales del Distrito</v>
      </c>
      <c r="C15" s="504" t="str">
        <f>'Mapa Final'!C15</f>
        <v>Reputacional</v>
      </c>
      <c r="D15" s="504" t="str">
        <f>'Mapa Final'!D15</f>
        <v>1. Desconocimiento, por parte de los usuarios de los despachos Judiciales, del manejo de los formatos SIERJU BI.
2. Inexistencia del módulo de reportes en el aplicativo - sierju
3. Cambios en el aplicativo SIERJU BI, sin las debidas pruebas técnicas previas.
4. Falta de de apoyo  por parte del Consejo Seccional.
5. Falta de capacitación para el diligenciamiento del SIERJU BI.</v>
      </c>
      <c r="E15" s="507" t="str">
        <f>'Mapa Final'!E15</f>
        <v xml:space="preserve">
Falta de verificación del reporte de la información estadística.</v>
      </c>
      <c r="F15" s="507" t="str">
        <f>'Mapa Final'!F15</f>
        <v xml:space="preserve">Posibilidad de afectación en la prestación de servicio de justicia, debido a la falta de verificación del reporte de la información estadística."
</v>
      </c>
      <c r="G15" s="507" t="str">
        <f>'Mapa Final'!G15</f>
        <v>Ejecución y Administración de Procesos</v>
      </c>
      <c r="H15" s="480" t="str">
        <f>'Mapa Final'!I15</f>
        <v>Media</v>
      </c>
      <c r="I15" s="483" t="str">
        <f>'Mapa Final'!L15</f>
        <v>Moderado</v>
      </c>
      <c r="J15" s="526" t="str">
        <f>'Mapa Final'!N15</f>
        <v>Moderado</v>
      </c>
      <c r="K15" s="513" t="str">
        <f>'Mapa Final'!AA15</f>
        <v>Baja</v>
      </c>
      <c r="L15" s="513" t="str">
        <f>'Mapa Final'!AE15</f>
        <v>Menor</v>
      </c>
      <c r="M15" s="523" t="str">
        <f>'Mapa Final'!AG15</f>
        <v>Moderado</v>
      </c>
      <c r="N15" s="513" t="str">
        <f>'Mapa Final'!AH15</f>
        <v>Reducir(mitigar)</v>
      </c>
      <c r="O15" s="551"/>
      <c r="P15" s="519"/>
      <c r="Q15" s="522"/>
      <c r="R15" s="510"/>
      <c r="S15" s="510"/>
      <c r="T15" s="550"/>
      <c r="U15" s="471"/>
      <c r="V15" s="474"/>
      <c r="W15" s="47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49.5" customHeight="1">
      <c r="A16" s="502"/>
      <c r="B16" s="386"/>
      <c r="C16" s="505"/>
      <c r="D16" s="505"/>
      <c r="E16" s="508"/>
      <c r="F16" s="508"/>
      <c r="G16" s="508"/>
      <c r="H16" s="481"/>
      <c r="I16" s="484"/>
      <c r="J16" s="527"/>
      <c r="K16" s="514"/>
      <c r="L16" s="514"/>
      <c r="M16" s="524"/>
      <c r="N16" s="514"/>
      <c r="O16" s="552"/>
      <c r="P16" s="520"/>
      <c r="Q16" s="511"/>
      <c r="R16" s="511"/>
      <c r="S16" s="511"/>
      <c r="T16" s="517"/>
      <c r="U16" s="472"/>
      <c r="V16" s="475"/>
      <c r="W16" s="475"/>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14.75" customHeight="1">
      <c r="A17" s="502"/>
      <c r="B17" s="386"/>
      <c r="C17" s="505"/>
      <c r="D17" s="505"/>
      <c r="E17" s="508"/>
      <c r="F17" s="508"/>
      <c r="G17" s="508"/>
      <c r="H17" s="481"/>
      <c r="I17" s="484"/>
      <c r="J17" s="527"/>
      <c r="K17" s="514"/>
      <c r="L17" s="514"/>
      <c r="M17" s="524"/>
      <c r="N17" s="514"/>
      <c r="O17" s="552"/>
      <c r="P17" s="520"/>
      <c r="Q17" s="511"/>
      <c r="R17" s="511"/>
      <c r="S17" s="511"/>
      <c r="T17" s="517"/>
      <c r="U17" s="472"/>
      <c r="V17" s="475"/>
      <c r="W17" s="475"/>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81" customHeight="1">
      <c r="A18" s="502"/>
      <c r="B18" s="386"/>
      <c r="C18" s="505"/>
      <c r="D18" s="505"/>
      <c r="E18" s="508"/>
      <c r="F18" s="508"/>
      <c r="G18" s="508"/>
      <c r="H18" s="481"/>
      <c r="I18" s="484"/>
      <c r="J18" s="527"/>
      <c r="K18" s="514"/>
      <c r="L18" s="514"/>
      <c r="M18" s="524"/>
      <c r="N18" s="514"/>
      <c r="O18" s="552"/>
      <c r="P18" s="520"/>
      <c r="Q18" s="511"/>
      <c r="R18" s="511"/>
      <c r="S18" s="511"/>
      <c r="T18" s="517"/>
      <c r="U18" s="472"/>
      <c r="V18" s="475"/>
      <c r="W18" s="475"/>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114" customHeight="1" thickBot="1">
      <c r="A19" s="503"/>
      <c r="B19" s="530"/>
      <c r="C19" s="506"/>
      <c r="D19" s="506"/>
      <c r="E19" s="509"/>
      <c r="F19" s="509"/>
      <c r="G19" s="509"/>
      <c r="H19" s="482"/>
      <c r="I19" s="485"/>
      <c r="J19" s="528"/>
      <c r="K19" s="515"/>
      <c r="L19" s="515"/>
      <c r="M19" s="525"/>
      <c r="N19" s="515"/>
      <c r="O19" s="553"/>
      <c r="P19" s="521"/>
      <c r="Q19" s="512"/>
      <c r="R19" s="512"/>
      <c r="S19" s="512"/>
      <c r="T19" s="518"/>
      <c r="U19" s="473"/>
      <c r="V19" s="476"/>
      <c r="W19" s="476"/>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s="155" customFormat="1" ht="24" customHeight="1">
      <c r="A20" s="501">
        <v>3</v>
      </c>
      <c r="B20" s="529" t="str">
        <f>'Mapa Final'!B20</f>
        <v>Incumplimiento  a las responsabilidades asignadas por el Consejo Superior de la Judicatura , realacionadas con las medidas transitorias.</v>
      </c>
      <c r="C20" s="504" t="str">
        <f>'Mapa Final'!C20</f>
        <v>Incumplimiento de las metas establecidas</v>
      </c>
      <c r="D20" s="504" t="str">
        <f>'Mapa Final'!D20</f>
        <v>1. Cambios en el aplicativo SIERJU BI, sin las debidas pruebas técnicas previas.
2. Fallas técnicas del sistema información Sierju
2. Reporte extemporaneo y/o Erroneó diligenciamiento  de la información estadística por parte de los despachos judiciales.
4. Falta de seguimiento a las medidas transitorias.
5. Desconocimiento de la normatividad legal vigente.</v>
      </c>
      <c r="E20" s="507" t="str">
        <f>'Mapa Final'!E20</f>
        <v>Reporte extemporaneo y/o Erroneó diligenciamiento  de la información estadística por parte de los despachos judiciales.</v>
      </c>
      <c r="F20" s="507" t="str">
        <f>'Mapa Final'!F20</f>
        <v>Posibilidad de Incumplimiento de las metas establecidas,debido al reporte extemporaneo y/o Erroneó diligenciamiento  de la información estadística por parte de los despachos judiciales.</v>
      </c>
      <c r="G20" s="507" t="str">
        <f>'Mapa Final'!G20</f>
        <v>Ejecución y Administración de Procesos</v>
      </c>
      <c r="H20" s="480" t="str">
        <f>'Mapa Final'!I20</f>
        <v>Baja</v>
      </c>
      <c r="I20" s="483" t="str">
        <f>'Mapa Final'!L20</f>
        <v>Mayor</v>
      </c>
      <c r="J20" s="526" t="str">
        <f>'Mapa Final'!N20</f>
        <v xml:space="preserve">Alto </v>
      </c>
      <c r="K20" s="513" t="str">
        <f>'Mapa Final'!AA20</f>
        <v>Baja</v>
      </c>
      <c r="L20" s="513" t="str">
        <f>'Mapa Final'!AE20</f>
        <v>Mayor</v>
      </c>
      <c r="M20" s="523" t="str">
        <f>'Mapa Final'!AG20</f>
        <v xml:space="preserve">Alto </v>
      </c>
      <c r="N20" s="513" t="str">
        <f>'Mapa Final'!AH20</f>
        <v>Reducir(mitigar)</v>
      </c>
      <c r="O20" s="556"/>
      <c r="P20" s="519"/>
      <c r="Q20" s="522"/>
      <c r="R20" s="522"/>
      <c r="S20" s="510"/>
      <c r="T20" s="554"/>
      <c r="U20" s="471"/>
      <c r="V20" s="474"/>
      <c r="W20" s="47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row>
    <row r="21" spans="1:176" s="155" customFormat="1" ht="24" customHeight="1">
      <c r="A21" s="502"/>
      <c r="B21" s="386"/>
      <c r="C21" s="505"/>
      <c r="D21" s="505"/>
      <c r="E21" s="508"/>
      <c r="F21" s="508"/>
      <c r="G21" s="508"/>
      <c r="H21" s="481"/>
      <c r="I21" s="484"/>
      <c r="J21" s="527"/>
      <c r="K21" s="514"/>
      <c r="L21" s="514"/>
      <c r="M21" s="524"/>
      <c r="N21" s="514"/>
      <c r="O21" s="557"/>
      <c r="P21" s="520"/>
      <c r="Q21" s="511"/>
      <c r="R21" s="511"/>
      <c r="S21" s="511"/>
      <c r="T21" s="555"/>
      <c r="U21" s="472"/>
      <c r="V21" s="475"/>
      <c r="W21" s="475"/>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row>
    <row r="22" spans="1:176" s="155" customFormat="1" ht="177.75" customHeight="1">
      <c r="A22" s="502"/>
      <c r="B22" s="386"/>
      <c r="C22" s="505"/>
      <c r="D22" s="505"/>
      <c r="E22" s="508"/>
      <c r="F22" s="508"/>
      <c r="G22" s="508"/>
      <c r="H22" s="481"/>
      <c r="I22" s="484"/>
      <c r="J22" s="527"/>
      <c r="K22" s="514"/>
      <c r="L22" s="514"/>
      <c r="M22" s="524"/>
      <c r="N22" s="514"/>
      <c r="O22" s="557"/>
      <c r="P22" s="520"/>
      <c r="Q22" s="511"/>
      <c r="R22" s="511"/>
      <c r="S22" s="511"/>
      <c r="T22" s="555"/>
      <c r="U22" s="472"/>
      <c r="V22" s="475"/>
      <c r="W22" s="475"/>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c r="FN22" s="34"/>
      <c r="FO22" s="34"/>
      <c r="FP22" s="34"/>
      <c r="FQ22" s="34"/>
      <c r="FR22" s="34"/>
      <c r="FS22" s="34"/>
      <c r="FT22" s="34"/>
    </row>
    <row r="23" spans="1:176" s="155" customFormat="1" ht="177.75" customHeight="1">
      <c r="A23" s="502"/>
      <c r="B23" s="386"/>
      <c r="C23" s="505"/>
      <c r="D23" s="505"/>
      <c r="E23" s="508"/>
      <c r="F23" s="508"/>
      <c r="G23" s="508"/>
      <c r="H23" s="481"/>
      <c r="I23" s="484"/>
      <c r="J23" s="527"/>
      <c r="K23" s="514"/>
      <c r="L23" s="514"/>
      <c r="M23" s="524"/>
      <c r="N23" s="514"/>
      <c r="O23" s="557"/>
      <c r="P23" s="520"/>
      <c r="Q23" s="511"/>
      <c r="R23" s="511"/>
      <c r="S23" s="511"/>
      <c r="T23" s="555"/>
      <c r="U23" s="472"/>
      <c r="V23" s="475"/>
      <c r="W23" s="475"/>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c r="FN23" s="34"/>
      <c r="FO23" s="34"/>
      <c r="FP23" s="34"/>
      <c r="FQ23" s="34"/>
      <c r="FR23" s="34"/>
      <c r="FS23" s="34"/>
      <c r="FT23" s="34"/>
    </row>
    <row r="24" spans="1:176" s="155" customFormat="1" ht="203.25" customHeight="1" thickBot="1">
      <c r="A24" s="502"/>
      <c r="B24" s="386"/>
      <c r="C24" s="505"/>
      <c r="D24" s="505"/>
      <c r="E24" s="508"/>
      <c r="F24" s="508"/>
      <c r="G24" s="509"/>
      <c r="H24" s="482"/>
      <c r="I24" s="485"/>
      <c r="J24" s="528"/>
      <c r="K24" s="515"/>
      <c r="L24" s="515"/>
      <c r="M24" s="525"/>
      <c r="N24" s="515"/>
      <c r="O24" s="557"/>
      <c r="P24" s="520"/>
      <c r="Q24" s="511"/>
      <c r="R24" s="511"/>
      <c r="S24" s="511"/>
      <c r="T24" s="555"/>
      <c r="U24" s="473"/>
      <c r="V24" s="476"/>
      <c r="W24" s="476"/>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row>
    <row r="25" spans="1:176" ht="15" customHeight="1">
      <c r="A25" s="546">
        <v>4</v>
      </c>
      <c r="B25" s="546" t="str">
        <f>'Mapa Final'!B25</f>
        <v>Corrupción</v>
      </c>
      <c r="C25" s="547" t="str">
        <f>'Mapa Final'!C25</f>
        <v>Reputacional(Corrupción)</v>
      </c>
      <c r="D25" s="547"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34" t="str">
        <f>'Mapa Final'!E25</f>
        <v xml:space="preserve">Carencia de transparencia, etica y valores . </v>
      </c>
      <c r="F25" s="534" t="str">
        <f>'Mapa Final'!F25</f>
        <v xml:space="preserve">Posibilidad de afectación Reputacional(Corrupción), por carencia de transparencia, etica y valores . </v>
      </c>
      <c r="G25" s="535" t="str">
        <f>'Mapa Final'!G25</f>
        <v>Fraude Interno</v>
      </c>
      <c r="H25" s="480" t="str">
        <f>'Mapa Final'!I25</f>
        <v>Baja</v>
      </c>
      <c r="I25" s="483" t="str">
        <f>'Mapa Final'!L25</f>
        <v>Moderado</v>
      </c>
      <c r="J25" s="526" t="str">
        <f>'Mapa Final'!N25</f>
        <v>Moderado</v>
      </c>
      <c r="K25" s="513" t="str">
        <f>'Mapa Final'!AA25</f>
        <v>Baja</v>
      </c>
      <c r="L25" s="513" t="str">
        <f>'Mapa Final'!AE25</f>
        <v>Moderado</v>
      </c>
      <c r="M25" s="523" t="str">
        <f>'Mapa Final'!AG25</f>
        <v>Moderado</v>
      </c>
      <c r="N25" s="561" t="s">
        <v>254</v>
      </c>
      <c r="O25" s="564"/>
      <c r="P25" s="559"/>
      <c r="Q25" s="560"/>
      <c r="R25" s="558"/>
      <c r="S25" s="558"/>
      <c r="T25" s="560"/>
      <c r="U25" s="471"/>
      <c r="V25" s="474"/>
      <c r="W25" s="474"/>
    </row>
    <row r="26" spans="1:176">
      <c r="A26" s="546"/>
      <c r="B26" s="461"/>
      <c r="C26" s="547"/>
      <c r="D26" s="547"/>
      <c r="E26" s="534"/>
      <c r="F26" s="534"/>
      <c r="G26" s="536"/>
      <c r="H26" s="481"/>
      <c r="I26" s="484"/>
      <c r="J26" s="527"/>
      <c r="K26" s="514"/>
      <c r="L26" s="514"/>
      <c r="M26" s="524"/>
      <c r="N26" s="562"/>
      <c r="O26" s="564"/>
      <c r="P26" s="559"/>
      <c r="Q26" s="560"/>
      <c r="R26" s="559"/>
      <c r="S26" s="559"/>
      <c r="T26" s="560"/>
      <c r="U26" s="472"/>
      <c r="V26" s="475"/>
      <c r="W26" s="475"/>
    </row>
    <row r="27" spans="1:176">
      <c r="A27" s="546"/>
      <c r="B27" s="461"/>
      <c r="C27" s="547"/>
      <c r="D27" s="547"/>
      <c r="E27" s="534"/>
      <c r="F27" s="534"/>
      <c r="G27" s="536"/>
      <c r="H27" s="481"/>
      <c r="I27" s="484"/>
      <c r="J27" s="527"/>
      <c r="K27" s="514"/>
      <c r="L27" s="514"/>
      <c r="M27" s="524"/>
      <c r="N27" s="562"/>
      <c r="O27" s="564"/>
      <c r="P27" s="559"/>
      <c r="Q27" s="560"/>
      <c r="R27" s="559"/>
      <c r="S27" s="559"/>
      <c r="T27" s="560"/>
      <c r="U27" s="472"/>
      <c r="V27" s="475"/>
      <c r="W27" s="475"/>
    </row>
    <row r="28" spans="1:176">
      <c r="A28" s="546"/>
      <c r="B28" s="461"/>
      <c r="C28" s="547"/>
      <c r="D28" s="547"/>
      <c r="E28" s="534"/>
      <c r="F28" s="534"/>
      <c r="G28" s="536"/>
      <c r="H28" s="481"/>
      <c r="I28" s="484"/>
      <c r="J28" s="527"/>
      <c r="K28" s="514"/>
      <c r="L28" s="514"/>
      <c r="M28" s="524"/>
      <c r="N28" s="562"/>
      <c r="O28" s="564"/>
      <c r="P28" s="559"/>
      <c r="Q28" s="560"/>
      <c r="R28" s="559"/>
      <c r="S28" s="559"/>
      <c r="T28" s="560"/>
      <c r="U28" s="472"/>
      <c r="V28" s="475"/>
      <c r="W28" s="475"/>
    </row>
    <row r="29" spans="1:176" ht="277.5" customHeight="1" thickBot="1">
      <c r="A29" s="546"/>
      <c r="B29" s="461"/>
      <c r="C29" s="547"/>
      <c r="D29" s="547"/>
      <c r="E29" s="534"/>
      <c r="F29" s="534"/>
      <c r="G29" s="537"/>
      <c r="H29" s="482"/>
      <c r="I29" s="485"/>
      <c r="J29" s="528"/>
      <c r="K29" s="515"/>
      <c r="L29" s="515"/>
      <c r="M29" s="525"/>
      <c r="N29" s="563"/>
      <c r="O29" s="564"/>
      <c r="P29" s="559"/>
      <c r="Q29" s="560"/>
      <c r="R29" s="559"/>
      <c r="S29" s="559"/>
      <c r="T29" s="560"/>
      <c r="U29" s="473"/>
      <c r="V29" s="476"/>
      <c r="W29" s="476"/>
    </row>
    <row r="30" spans="1:176" ht="15" customHeight="1">
      <c r="A30" s="502">
        <v>5</v>
      </c>
      <c r="B30" s="548"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508" t="str">
        <f>'Mapa Final'!E30</f>
        <v>Desconocimiento de los lineamientos ambientales y normatividad  ambiental vigente</v>
      </c>
      <c r="F30" s="508" t="str">
        <f>'Mapa Final'!F30</f>
        <v>Posibilidad de afectación ambiental por desconocimiento de las lineamientos ambientales y normatividad ambiental vigente</v>
      </c>
      <c r="G30" s="507" t="str">
        <f>'Mapa Final'!G30</f>
        <v>Eventos Ambientales Internos</v>
      </c>
      <c r="H30" s="480" t="str">
        <f>'Mapa Final'!I30</f>
        <v>Baja</v>
      </c>
      <c r="I30" s="483" t="str">
        <f>'Mapa Final'!L30</f>
        <v>Moderado</v>
      </c>
      <c r="J30" s="526" t="str">
        <f>'Mapa Final'!N30</f>
        <v>Moderado</v>
      </c>
      <c r="K30" s="513" t="str">
        <f>'Mapa Final'!AA30</f>
        <v>Baja</v>
      </c>
      <c r="L30" s="513" t="str">
        <f>'Mapa Final'!AE30</f>
        <v>Moderado</v>
      </c>
      <c r="M30" s="523" t="str">
        <f>'Mapa Final'!AG30</f>
        <v>Moderado</v>
      </c>
      <c r="N30" s="561" t="s">
        <v>239</v>
      </c>
      <c r="O30" s="560"/>
      <c r="P30" s="559"/>
      <c r="Q30" s="560"/>
      <c r="R30" s="558"/>
      <c r="S30" s="558"/>
      <c r="T30" s="560"/>
      <c r="U30" s="471"/>
      <c r="V30" s="474"/>
      <c r="W30" s="474"/>
    </row>
    <row r="31" spans="1:176">
      <c r="A31" s="502"/>
      <c r="B31" s="386"/>
      <c r="C31" s="505"/>
      <c r="D31" s="505"/>
      <c r="E31" s="508"/>
      <c r="F31" s="508"/>
      <c r="G31" s="508"/>
      <c r="H31" s="481"/>
      <c r="I31" s="484"/>
      <c r="J31" s="527"/>
      <c r="K31" s="514"/>
      <c r="L31" s="514"/>
      <c r="M31" s="524"/>
      <c r="N31" s="562"/>
      <c r="O31" s="560"/>
      <c r="P31" s="559"/>
      <c r="Q31" s="560"/>
      <c r="R31" s="558"/>
      <c r="S31" s="558"/>
      <c r="T31" s="560"/>
      <c r="U31" s="472"/>
      <c r="V31" s="475"/>
      <c r="W31" s="475"/>
    </row>
    <row r="32" spans="1:176">
      <c r="A32" s="502"/>
      <c r="B32" s="386"/>
      <c r="C32" s="505"/>
      <c r="D32" s="505"/>
      <c r="E32" s="508"/>
      <c r="F32" s="508"/>
      <c r="G32" s="508"/>
      <c r="H32" s="481"/>
      <c r="I32" s="484"/>
      <c r="J32" s="527"/>
      <c r="K32" s="514"/>
      <c r="L32" s="514"/>
      <c r="M32" s="524"/>
      <c r="N32" s="562"/>
      <c r="O32" s="560"/>
      <c r="P32" s="559"/>
      <c r="Q32" s="560"/>
      <c r="R32" s="558"/>
      <c r="S32" s="558"/>
      <c r="T32" s="560"/>
      <c r="U32" s="472"/>
      <c r="V32" s="475"/>
      <c r="W32" s="475"/>
    </row>
    <row r="33" spans="1:23">
      <c r="A33" s="502"/>
      <c r="B33" s="386"/>
      <c r="C33" s="505"/>
      <c r="D33" s="505"/>
      <c r="E33" s="508"/>
      <c r="F33" s="508"/>
      <c r="G33" s="508"/>
      <c r="H33" s="481"/>
      <c r="I33" s="484"/>
      <c r="J33" s="527"/>
      <c r="K33" s="514"/>
      <c r="L33" s="514"/>
      <c r="M33" s="524"/>
      <c r="N33" s="562"/>
      <c r="O33" s="560"/>
      <c r="P33" s="559"/>
      <c r="Q33" s="560"/>
      <c r="R33" s="558"/>
      <c r="S33" s="558"/>
      <c r="T33" s="560"/>
      <c r="U33" s="472"/>
      <c r="V33" s="475"/>
      <c r="W33" s="475"/>
    </row>
    <row r="34" spans="1:23" ht="102.75" customHeight="1" thickBot="1">
      <c r="A34" s="503"/>
      <c r="B34" s="530"/>
      <c r="C34" s="506"/>
      <c r="D34" s="506"/>
      <c r="E34" s="509"/>
      <c r="F34" s="509"/>
      <c r="G34" s="509"/>
      <c r="H34" s="482"/>
      <c r="I34" s="485"/>
      <c r="J34" s="528"/>
      <c r="K34" s="515"/>
      <c r="L34" s="515"/>
      <c r="M34" s="525"/>
      <c r="N34" s="563"/>
      <c r="O34" s="560"/>
      <c r="P34" s="559"/>
      <c r="Q34" s="560"/>
      <c r="R34" s="558"/>
      <c r="S34" s="558"/>
      <c r="T34" s="560"/>
      <c r="U34" s="473"/>
      <c r="V34" s="476"/>
      <c r="W34" s="476"/>
    </row>
    <row r="35" spans="1:23" ht="15" customHeight="1">
      <c r="A35" s="501">
        <v>6</v>
      </c>
      <c r="B35" s="529" t="str">
        <f>'Mapa Final'!B35</f>
        <v>Interrupción o demora en el Servicio Público de Administrar  Justicia.</v>
      </c>
      <c r="C35" s="504" t="str">
        <f>'Mapa Final'!C35</f>
        <v>Afectación en la Prestación del Servicio de Justicia</v>
      </c>
      <c r="D35" s="504" t="str">
        <f>'Mapa Final'!D35</f>
        <v>1. Paros que afecten la prestación del servicio.  
2. Huelgas, protestas ciudadanas
3. Disturbios o hechos violentos
4.Pandemia
5.Emergencias Ambientales</v>
      </c>
      <c r="E35" s="507" t="str">
        <f>'Mapa Final'!E35</f>
        <v>Sucesos de fuerza mayor que imposibilitan la gestión judicial</v>
      </c>
      <c r="F35" s="507" t="str">
        <f>'Mapa Final'!F35</f>
        <v>Posibilidad de  afectación en la Prestación del Servicio de Justicia, debido a un suceso de fuerza mayor que imposibilita la gestión judicial</v>
      </c>
      <c r="G35" s="507" t="str">
        <f>'Mapa Final'!G35</f>
        <v>Usuarios, productos y prácticas organizacionales</v>
      </c>
      <c r="H35" s="480" t="str">
        <f>'Mapa Final'!I35</f>
        <v>Media</v>
      </c>
      <c r="I35" s="483" t="str">
        <f>'Mapa Final'!L35</f>
        <v>Moderado</v>
      </c>
      <c r="J35" s="526" t="str">
        <f>'Mapa Final'!N35</f>
        <v>Moderado</v>
      </c>
      <c r="K35" s="513" t="str">
        <f>'Mapa Final'!AA35</f>
        <v>Baja</v>
      </c>
      <c r="L35" s="513" t="str">
        <f>'Mapa Final'!AE35</f>
        <v>Leve</v>
      </c>
      <c r="M35" s="523" t="str">
        <f>'Mapa Final'!AG35</f>
        <v>Bajo</v>
      </c>
      <c r="N35" s="569" t="str">
        <f>'Mapa Final'!AH35</f>
        <v>Reducir(mitigar)</v>
      </c>
      <c r="O35" s="568"/>
      <c r="P35" s="565"/>
      <c r="Q35" s="566"/>
      <c r="R35" s="567"/>
      <c r="S35" s="567"/>
      <c r="T35" s="568"/>
      <c r="U35" s="471"/>
      <c r="V35" s="474"/>
      <c r="W35" s="474"/>
    </row>
    <row r="36" spans="1:23">
      <c r="A36" s="502"/>
      <c r="B36" s="386"/>
      <c r="C36" s="505"/>
      <c r="D36" s="505"/>
      <c r="E36" s="508"/>
      <c r="F36" s="508"/>
      <c r="G36" s="508"/>
      <c r="H36" s="481"/>
      <c r="I36" s="484"/>
      <c r="J36" s="527"/>
      <c r="K36" s="514"/>
      <c r="L36" s="514"/>
      <c r="M36" s="524"/>
      <c r="N36" s="570"/>
      <c r="O36" s="568"/>
      <c r="P36" s="565"/>
      <c r="Q36" s="566"/>
      <c r="R36" s="566"/>
      <c r="S36" s="566"/>
      <c r="T36" s="568"/>
      <c r="U36" s="472"/>
      <c r="V36" s="475"/>
      <c r="W36" s="475"/>
    </row>
    <row r="37" spans="1:23">
      <c r="A37" s="502"/>
      <c r="B37" s="386"/>
      <c r="C37" s="505"/>
      <c r="D37" s="505"/>
      <c r="E37" s="508"/>
      <c r="F37" s="508"/>
      <c r="G37" s="508"/>
      <c r="H37" s="481"/>
      <c r="I37" s="484"/>
      <c r="J37" s="527"/>
      <c r="K37" s="514"/>
      <c r="L37" s="514"/>
      <c r="M37" s="524"/>
      <c r="N37" s="570"/>
      <c r="O37" s="568"/>
      <c r="P37" s="565"/>
      <c r="Q37" s="566"/>
      <c r="R37" s="566"/>
      <c r="S37" s="566"/>
      <c r="T37" s="568"/>
      <c r="U37" s="472"/>
      <c r="V37" s="475"/>
      <c r="W37" s="475"/>
    </row>
    <row r="38" spans="1:23">
      <c r="A38" s="502"/>
      <c r="B38" s="386"/>
      <c r="C38" s="505"/>
      <c r="D38" s="505"/>
      <c r="E38" s="508"/>
      <c r="F38" s="508"/>
      <c r="G38" s="508"/>
      <c r="H38" s="481"/>
      <c r="I38" s="484"/>
      <c r="J38" s="527"/>
      <c r="K38" s="514"/>
      <c r="L38" s="514"/>
      <c r="M38" s="524"/>
      <c r="N38" s="570"/>
      <c r="O38" s="568"/>
      <c r="P38" s="565"/>
      <c r="Q38" s="566"/>
      <c r="R38" s="566"/>
      <c r="S38" s="566"/>
      <c r="T38" s="568"/>
      <c r="U38" s="472"/>
      <c r="V38" s="475"/>
      <c r="W38" s="475"/>
    </row>
    <row r="39" spans="1:23" ht="278.25" customHeight="1" thickBot="1">
      <c r="A39" s="503"/>
      <c r="B39" s="530"/>
      <c r="C39" s="506"/>
      <c r="D39" s="506"/>
      <c r="E39" s="509"/>
      <c r="F39" s="509"/>
      <c r="G39" s="509"/>
      <c r="H39" s="482"/>
      <c r="I39" s="485"/>
      <c r="J39" s="528"/>
      <c r="K39" s="515"/>
      <c r="L39" s="515"/>
      <c r="M39" s="525"/>
      <c r="N39" s="571"/>
      <c r="O39" s="568"/>
      <c r="P39" s="565"/>
      <c r="Q39" s="566"/>
      <c r="R39" s="566"/>
      <c r="S39" s="566"/>
      <c r="T39" s="568"/>
      <c r="U39" s="473"/>
      <c r="V39" s="476"/>
      <c r="W39" s="476"/>
    </row>
    <row r="40" spans="1:23" ht="15" hidden="1" customHeight="1">
      <c r="A40" s="501">
        <f>'Mapa Final'!A40</f>
        <v>0</v>
      </c>
      <c r="B40" s="529">
        <f>'Mapa Final'!B40</f>
        <v>0</v>
      </c>
      <c r="C40" s="504">
        <f>'Mapa Final'!C40</f>
        <v>0</v>
      </c>
      <c r="D40" s="504">
        <f>'Mapa Final'!D40</f>
        <v>0</v>
      </c>
      <c r="E40" s="507">
        <f>'Mapa Final'!E40</f>
        <v>0</v>
      </c>
      <c r="F40" s="507">
        <f>'Mapa Final'!F40</f>
        <v>0</v>
      </c>
      <c r="G40" s="507">
        <f>'Mapa Final'!G40</f>
        <v>0</v>
      </c>
      <c r="H40" s="480" t="str">
        <f>'Mapa Final'!I40</f>
        <v>Muy Baja</v>
      </c>
      <c r="I40" s="483" t="b">
        <f>'Mapa Final'!L40</f>
        <v>0</v>
      </c>
      <c r="J40" s="526" t="e">
        <f>'Mapa Final'!N40</f>
        <v>#N/A</v>
      </c>
      <c r="K40" s="513" t="e">
        <f>'Mapa Final'!AA40</f>
        <v>#DIV/0!</v>
      </c>
      <c r="L40" s="513" t="e">
        <f>'Mapa Final'!AE40</f>
        <v>#DIV/0!</v>
      </c>
      <c r="M40" s="523" t="e">
        <f>'Mapa Final'!AG40</f>
        <v>#DIV/0!</v>
      </c>
      <c r="N40" s="513">
        <f>'Mapa Final'!AH40</f>
        <v>0</v>
      </c>
      <c r="O40" s="520"/>
      <c r="P40" s="520"/>
      <c r="Q40" s="520"/>
      <c r="R40" s="520"/>
      <c r="S40" s="520"/>
      <c r="T40" s="520"/>
    </row>
    <row r="41" spans="1:23" hidden="1">
      <c r="A41" s="502"/>
      <c r="B41" s="386"/>
      <c r="C41" s="505"/>
      <c r="D41" s="505"/>
      <c r="E41" s="508"/>
      <c r="F41" s="508"/>
      <c r="G41" s="508"/>
      <c r="H41" s="481"/>
      <c r="I41" s="484"/>
      <c r="J41" s="527"/>
      <c r="K41" s="514"/>
      <c r="L41" s="514"/>
      <c r="M41" s="524"/>
      <c r="N41" s="514"/>
      <c r="O41" s="520"/>
      <c r="P41" s="520"/>
      <c r="Q41" s="520"/>
      <c r="R41" s="520"/>
      <c r="S41" s="520"/>
      <c r="T41" s="520"/>
    </row>
    <row r="42" spans="1:23" hidden="1">
      <c r="A42" s="502"/>
      <c r="B42" s="386"/>
      <c r="C42" s="505"/>
      <c r="D42" s="505"/>
      <c r="E42" s="508"/>
      <c r="F42" s="508"/>
      <c r="G42" s="508"/>
      <c r="H42" s="481"/>
      <c r="I42" s="484"/>
      <c r="J42" s="527"/>
      <c r="K42" s="514"/>
      <c r="L42" s="514"/>
      <c r="M42" s="524"/>
      <c r="N42" s="514"/>
      <c r="O42" s="520"/>
      <c r="P42" s="520"/>
      <c r="Q42" s="520"/>
      <c r="R42" s="520"/>
      <c r="S42" s="520"/>
      <c r="T42" s="520"/>
    </row>
    <row r="43" spans="1:23" hidden="1">
      <c r="A43" s="502"/>
      <c r="B43" s="386"/>
      <c r="C43" s="505"/>
      <c r="D43" s="505"/>
      <c r="E43" s="508"/>
      <c r="F43" s="508"/>
      <c r="G43" s="508"/>
      <c r="H43" s="481"/>
      <c r="I43" s="484"/>
      <c r="J43" s="527"/>
      <c r="K43" s="514"/>
      <c r="L43" s="514"/>
      <c r="M43" s="524"/>
      <c r="N43" s="514"/>
      <c r="O43" s="520"/>
      <c r="P43" s="520"/>
      <c r="Q43" s="520"/>
      <c r="R43" s="520"/>
      <c r="S43" s="520"/>
      <c r="T43" s="520"/>
    </row>
    <row r="44" spans="1:23" hidden="1">
      <c r="A44" s="503"/>
      <c r="B44" s="530"/>
      <c r="C44" s="506"/>
      <c r="D44" s="506"/>
      <c r="E44" s="509"/>
      <c r="F44" s="509"/>
      <c r="G44" s="509"/>
      <c r="H44" s="482"/>
      <c r="I44" s="485"/>
      <c r="J44" s="528"/>
      <c r="K44" s="515"/>
      <c r="L44" s="515"/>
      <c r="M44" s="525"/>
      <c r="N44" s="515"/>
      <c r="O44" s="521"/>
      <c r="P44" s="521"/>
      <c r="Q44" s="521"/>
      <c r="R44" s="521"/>
      <c r="S44" s="521"/>
      <c r="T44" s="521"/>
    </row>
    <row r="45" spans="1:23" hidden="1">
      <c r="A45" s="501">
        <f>'Mapa Final'!A45</f>
        <v>0</v>
      </c>
      <c r="B45" s="529">
        <f>'Mapa Final'!B45</f>
        <v>0</v>
      </c>
      <c r="C45" s="504">
        <f>'Mapa Final'!C45</f>
        <v>0</v>
      </c>
      <c r="D45" s="504">
        <f>'Mapa Final'!D45</f>
        <v>0</v>
      </c>
      <c r="E45" s="507">
        <f>'Mapa Final'!E45</f>
        <v>0</v>
      </c>
      <c r="F45" s="507">
        <f>'Mapa Final'!F45</f>
        <v>0</v>
      </c>
      <c r="G45" s="507">
        <f>'Mapa Final'!G45</f>
        <v>0</v>
      </c>
      <c r="H45" s="480" t="str">
        <f>'Mapa Final'!I45</f>
        <v>Muy Baja</v>
      </c>
      <c r="I45" s="483" t="b">
        <f>'Mapa Final'!L45</f>
        <v>0</v>
      </c>
      <c r="J45" s="526" t="e">
        <f>'Mapa Final'!N45</f>
        <v>#N/A</v>
      </c>
      <c r="K45" s="513" t="e">
        <f>'Mapa Final'!AA45</f>
        <v>#DIV/0!</v>
      </c>
      <c r="L45" s="513" t="e">
        <f>'Mapa Final'!AE45</f>
        <v>#DIV/0!</v>
      </c>
      <c r="M45" s="523" t="e">
        <f>'Mapa Final'!AG45</f>
        <v>#DIV/0!</v>
      </c>
      <c r="N45" s="513">
        <f>'Mapa Final'!AH45</f>
        <v>0</v>
      </c>
      <c r="O45" s="519"/>
      <c r="P45" s="519"/>
      <c r="Q45" s="519"/>
      <c r="R45" s="519"/>
      <c r="S45" s="519"/>
      <c r="T45" s="519"/>
    </row>
    <row r="46" spans="1:23" hidden="1">
      <c r="A46" s="502"/>
      <c r="B46" s="386"/>
      <c r="C46" s="505"/>
      <c r="D46" s="505"/>
      <c r="E46" s="508"/>
      <c r="F46" s="508"/>
      <c r="G46" s="508"/>
      <c r="H46" s="481"/>
      <c r="I46" s="484"/>
      <c r="J46" s="527"/>
      <c r="K46" s="514"/>
      <c r="L46" s="514"/>
      <c r="M46" s="524"/>
      <c r="N46" s="514"/>
      <c r="O46" s="520"/>
      <c r="P46" s="520"/>
      <c r="Q46" s="520"/>
      <c r="R46" s="520"/>
      <c r="S46" s="520"/>
      <c r="T46" s="520"/>
    </row>
    <row r="47" spans="1:23" hidden="1">
      <c r="A47" s="502"/>
      <c r="B47" s="386"/>
      <c r="C47" s="505"/>
      <c r="D47" s="505"/>
      <c r="E47" s="508"/>
      <c r="F47" s="508"/>
      <c r="G47" s="508"/>
      <c r="H47" s="481"/>
      <c r="I47" s="484"/>
      <c r="J47" s="527"/>
      <c r="K47" s="514"/>
      <c r="L47" s="514"/>
      <c r="M47" s="524"/>
      <c r="N47" s="514"/>
      <c r="O47" s="520"/>
      <c r="P47" s="520"/>
      <c r="Q47" s="520"/>
      <c r="R47" s="520"/>
      <c r="S47" s="520"/>
      <c r="T47" s="520"/>
    </row>
    <row r="48" spans="1:23" hidden="1">
      <c r="A48" s="502"/>
      <c r="B48" s="386"/>
      <c r="C48" s="505"/>
      <c r="D48" s="505"/>
      <c r="E48" s="508"/>
      <c r="F48" s="508"/>
      <c r="G48" s="508"/>
      <c r="H48" s="481"/>
      <c r="I48" s="484"/>
      <c r="J48" s="527"/>
      <c r="K48" s="514"/>
      <c r="L48" s="514"/>
      <c r="M48" s="524"/>
      <c r="N48" s="514"/>
      <c r="O48" s="520"/>
      <c r="P48" s="520"/>
      <c r="Q48" s="520"/>
      <c r="R48" s="520"/>
      <c r="S48" s="520"/>
      <c r="T48" s="520"/>
    </row>
    <row r="49" spans="1:20" hidden="1">
      <c r="A49" s="503"/>
      <c r="B49" s="530"/>
      <c r="C49" s="506"/>
      <c r="D49" s="506"/>
      <c r="E49" s="509"/>
      <c r="F49" s="509"/>
      <c r="G49" s="509"/>
      <c r="H49" s="482"/>
      <c r="I49" s="485"/>
      <c r="J49" s="528"/>
      <c r="K49" s="515"/>
      <c r="L49" s="515"/>
      <c r="M49" s="525"/>
      <c r="N49" s="515"/>
      <c r="O49" s="521"/>
      <c r="P49" s="521"/>
      <c r="Q49" s="521"/>
      <c r="R49" s="521"/>
      <c r="S49" s="521"/>
      <c r="T49" s="521"/>
    </row>
    <row r="50" spans="1:20" hidden="1">
      <c r="A50" s="501">
        <f>'Mapa Final'!A50</f>
        <v>0</v>
      </c>
      <c r="B50" s="529">
        <f>'Mapa Final'!B50</f>
        <v>0</v>
      </c>
      <c r="C50" s="504">
        <f>'Mapa Final'!C50</f>
        <v>0</v>
      </c>
      <c r="D50" s="504">
        <f>'Mapa Final'!D50</f>
        <v>0</v>
      </c>
      <c r="E50" s="507">
        <f>'Mapa Final'!E50</f>
        <v>0</v>
      </c>
      <c r="F50" s="507">
        <f>'Mapa Final'!F50</f>
        <v>0</v>
      </c>
      <c r="G50" s="507">
        <f>'Mapa Final'!G50</f>
        <v>0</v>
      </c>
      <c r="H50" s="480" t="str">
        <f>'Mapa Final'!I50</f>
        <v>Muy Baja</v>
      </c>
      <c r="I50" s="483" t="b">
        <f>'Mapa Final'!L50</f>
        <v>0</v>
      </c>
      <c r="J50" s="526" t="e">
        <f>'Mapa Final'!N50</f>
        <v>#N/A</v>
      </c>
      <c r="K50" s="513" t="e">
        <f>'Mapa Final'!AA50</f>
        <v>#DIV/0!</v>
      </c>
      <c r="L50" s="513" t="e">
        <f>'Mapa Final'!AE50</f>
        <v>#DIV/0!</v>
      </c>
      <c r="M50" s="523" t="e">
        <f>'Mapa Final'!AG50</f>
        <v>#DIV/0!</v>
      </c>
      <c r="N50" s="513">
        <f>'Mapa Final'!AH50</f>
        <v>0</v>
      </c>
      <c r="O50" s="519"/>
      <c r="P50" s="519"/>
      <c r="Q50" s="519"/>
      <c r="R50" s="519"/>
      <c r="S50" s="519"/>
      <c r="T50" s="519"/>
    </row>
    <row r="51" spans="1:20" hidden="1">
      <c r="A51" s="502"/>
      <c r="B51" s="386"/>
      <c r="C51" s="505"/>
      <c r="D51" s="505"/>
      <c r="E51" s="508"/>
      <c r="F51" s="508"/>
      <c r="G51" s="508"/>
      <c r="H51" s="481"/>
      <c r="I51" s="484"/>
      <c r="J51" s="527"/>
      <c r="K51" s="514"/>
      <c r="L51" s="514"/>
      <c r="M51" s="524"/>
      <c r="N51" s="514"/>
      <c r="O51" s="520"/>
      <c r="P51" s="520"/>
      <c r="Q51" s="520"/>
      <c r="R51" s="520"/>
      <c r="S51" s="520"/>
      <c r="T51" s="520"/>
    </row>
    <row r="52" spans="1:20" hidden="1">
      <c r="A52" s="502"/>
      <c r="B52" s="386"/>
      <c r="C52" s="505"/>
      <c r="D52" s="505"/>
      <c r="E52" s="508"/>
      <c r="F52" s="508"/>
      <c r="G52" s="508"/>
      <c r="H52" s="481"/>
      <c r="I52" s="484"/>
      <c r="J52" s="527"/>
      <c r="K52" s="514"/>
      <c r="L52" s="514"/>
      <c r="M52" s="524"/>
      <c r="N52" s="514"/>
      <c r="O52" s="520"/>
      <c r="P52" s="520"/>
      <c r="Q52" s="520"/>
      <c r="R52" s="520"/>
      <c r="S52" s="520"/>
      <c r="T52" s="520"/>
    </row>
    <row r="53" spans="1:20" hidden="1">
      <c r="A53" s="502"/>
      <c r="B53" s="386"/>
      <c r="C53" s="505"/>
      <c r="D53" s="505"/>
      <c r="E53" s="508"/>
      <c r="F53" s="508"/>
      <c r="G53" s="508"/>
      <c r="H53" s="481"/>
      <c r="I53" s="484"/>
      <c r="J53" s="527"/>
      <c r="K53" s="514"/>
      <c r="L53" s="514"/>
      <c r="M53" s="524"/>
      <c r="N53" s="514"/>
      <c r="O53" s="520"/>
      <c r="P53" s="520"/>
      <c r="Q53" s="520"/>
      <c r="R53" s="520"/>
      <c r="S53" s="520"/>
      <c r="T53" s="520"/>
    </row>
    <row r="54" spans="1:20" hidden="1">
      <c r="A54" s="503"/>
      <c r="B54" s="530"/>
      <c r="C54" s="506"/>
      <c r="D54" s="506"/>
      <c r="E54" s="509"/>
      <c r="F54" s="509"/>
      <c r="G54" s="509"/>
      <c r="H54" s="482"/>
      <c r="I54" s="485"/>
      <c r="J54" s="528"/>
      <c r="K54" s="515"/>
      <c r="L54" s="515"/>
      <c r="M54" s="525"/>
      <c r="N54" s="515"/>
      <c r="O54" s="521"/>
      <c r="P54" s="521"/>
      <c r="Q54" s="521"/>
      <c r="R54" s="521"/>
      <c r="S54" s="521"/>
      <c r="T54" s="521"/>
    </row>
    <row r="55" spans="1:20" hidden="1">
      <c r="A55" s="501">
        <f>'Mapa Final'!A55</f>
        <v>0</v>
      </c>
      <c r="B55" s="529">
        <f>'Mapa Final'!B55</f>
        <v>0</v>
      </c>
      <c r="C55" s="504">
        <f>'Mapa Final'!C55</f>
        <v>0</v>
      </c>
      <c r="D55" s="504">
        <f>'Mapa Final'!D55</f>
        <v>0</v>
      </c>
      <c r="E55" s="507">
        <f>'Mapa Final'!E55</f>
        <v>0</v>
      </c>
      <c r="F55" s="507">
        <f>'Mapa Final'!F55</f>
        <v>0</v>
      </c>
      <c r="G55" s="507">
        <f>'Mapa Final'!G55</f>
        <v>0</v>
      </c>
      <c r="H55" s="480">
        <f>'Mapa Final'!I55</f>
        <v>0</v>
      </c>
      <c r="I55" s="483">
        <f>'Mapa Final'!L55</f>
        <v>0</v>
      </c>
      <c r="J55" s="526">
        <f>'Mapa Final'!N55</f>
        <v>0</v>
      </c>
      <c r="K55" s="513">
        <f>'Mapa Final'!AA55</f>
        <v>0</v>
      </c>
      <c r="L55" s="513">
        <f>'Mapa Final'!AE55</f>
        <v>0</v>
      </c>
      <c r="M55" s="523">
        <f>'Mapa Final'!AG55</f>
        <v>0</v>
      </c>
      <c r="N55" s="513">
        <f>'Mapa Final'!AH55</f>
        <v>0</v>
      </c>
      <c r="O55" s="519"/>
      <c r="P55" s="519"/>
      <c r="Q55" s="519"/>
      <c r="R55" s="519"/>
      <c r="S55" s="519"/>
      <c r="T55" s="519"/>
    </row>
    <row r="56" spans="1:20" hidden="1">
      <c r="A56" s="502"/>
      <c r="B56" s="386"/>
      <c r="C56" s="505"/>
      <c r="D56" s="505"/>
      <c r="E56" s="508"/>
      <c r="F56" s="508"/>
      <c r="G56" s="508"/>
      <c r="H56" s="481"/>
      <c r="I56" s="484"/>
      <c r="J56" s="527"/>
      <c r="K56" s="514"/>
      <c r="L56" s="514"/>
      <c r="M56" s="524"/>
      <c r="N56" s="514"/>
      <c r="O56" s="520"/>
      <c r="P56" s="520"/>
      <c r="Q56" s="520"/>
      <c r="R56" s="520"/>
      <c r="S56" s="520"/>
      <c r="T56" s="520"/>
    </row>
    <row r="57" spans="1:20" hidden="1">
      <c r="A57" s="502"/>
      <c r="B57" s="386"/>
      <c r="C57" s="505"/>
      <c r="D57" s="505"/>
      <c r="E57" s="508"/>
      <c r="F57" s="508"/>
      <c r="G57" s="508"/>
      <c r="H57" s="481"/>
      <c r="I57" s="484"/>
      <c r="J57" s="527"/>
      <c r="K57" s="514"/>
      <c r="L57" s="514"/>
      <c r="M57" s="524"/>
      <c r="N57" s="514"/>
      <c r="O57" s="520"/>
      <c r="P57" s="520"/>
      <c r="Q57" s="520"/>
      <c r="R57" s="520"/>
      <c r="S57" s="520"/>
      <c r="T57" s="520"/>
    </row>
    <row r="58" spans="1:20" hidden="1">
      <c r="A58" s="502"/>
      <c r="B58" s="386"/>
      <c r="C58" s="505"/>
      <c r="D58" s="505"/>
      <c r="E58" s="508"/>
      <c r="F58" s="508"/>
      <c r="G58" s="508"/>
      <c r="H58" s="481"/>
      <c r="I58" s="484"/>
      <c r="J58" s="527"/>
      <c r="K58" s="514"/>
      <c r="L58" s="514"/>
      <c r="M58" s="524"/>
      <c r="N58" s="514"/>
      <c r="O58" s="520"/>
      <c r="P58" s="520"/>
      <c r="Q58" s="520"/>
      <c r="R58" s="520"/>
      <c r="S58" s="520"/>
      <c r="T58" s="520"/>
    </row>
    <row r="59" spans="1:20" hidden="1">
      <c r="A59" s="503"/>
      <c r="B59" s="530"/>
      <c r="C59" s="506"/>
      <c r="D59" s="506"/>
      <c r="E59" s="509"/>
      <c r="F59" s="509"/>
      <c r="G59" s="509"/>
      <c r="H59" s="482"/>
      <c r="I59" s="485"/>
      <c r="J59" s="528"/>
      <c r="K59" s="515"/>
      <c r="L59" s="515"/>
      <c r="M59" s="525"/>
      <c r="N59" s="515"/>
      <c r="O59" s="521"/>
      <c r="P59" s="521"/>
      <c r="Q59" s="521"/>
      <c r="R59" s="521"/>
      <c r="S59" s="521"/>
      <c r="T59" s="521"/>
    </row>
    <row r="60" spans="1:20" hidden="1"/>
    <row r="61" spans="1:20" hidden="1"/>
    <row r="62" spans="1:20" hidden="1"/>
  </sheetData>
  <mergeCells count="240">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7:U8"/>
    <mergeCell ref="V7:V8"/>
    <mergeCell ref="W7:W8"/>
    <mergeCell ref="U10:U14"/>
    <mergeCell ref="V10:V14"/>
    <mergeCell ref="W10:W14"/>
    <mergeCell ref="U15:U19"/>
    <mergeCell ref="V15:V19"/>
    <mergeCell ref="W15:W19"/>
    <mergeCell ref="U35:U39"/>
    <mergeCell ref="V35:V39"/>
    <mergeCell ref="W35:W39"/>
    <mergeCell ref="U20:U24"/>
    <mergeCell ref="V20:V24"/>
    <mergeCell ref="W20:W24"/>
    <mergeCell ref="U25:U29"/>
    <mergeCell ref="V25:V29"/>
    <mergeCell ref="W25:W29"/>
    <mergeCell ref="U30:U34"/>
    <mergeCell ref="V30:V34"/>
    <mergeCell ref="W30:W34"/>
  </mergeCells>
  <conditionalFormatting sqref="D8:G8 H7 H60:J1048576 A7:B7">
    <cfRule type="containsText" dxfId="599" priority="184" operator="containsText" text="3- Moderado">
      <formula>NOT(ISERROR(SEARCH("3- Moderado",A7)))</formula>
    </cfRule>
    <cfRule type="containsText" dxfId="598" priority="185" operator="containsText" text="6- Moderado">
      <formula>NOT(ISERROR(SEARCH("6- Moderado",A7)))</formula>
    </cfRule>
    <cfRule type="containsText" dxfId="597" priority="186" operator="containsText" text="4- Moderado">
      <formula>NOT(ISERROR(SEARCH("4- Moderado",A7)))</formula>
    </cfRule>
    <cfRule type="containsText" dxfId="596" priority="187" operator="containsText" text="3- Bajo">
      <formula>NOT(ISERROR(SEARCH("3- Bajo",A7)))</formula>
    </cfRule>
    <cfRule type="containsText" dxfId="595" priority="188" operator="containsText" text="4- Bajo">
      <formula>NOT(ISERROR(SEARCH("4- Bajo",A7)))</formula>
    </cfRule>
    <cfRule type="containsText" dxfId="594" priority="189" operator="containsText" text="1- Bajo">
      <formula>NOT(ISERROR(SEARCH("1- Bajo",A7)))</formula>
    </cfRule>
  </conditionalFormatting>
  <conditionalFormatting sqref="H8:J8">
    <cfRule type="containsText" dxfId="593" priority="177" operator="containsText" text="3- Moderado">
      <formula>NOT(ISERROR(SEARCH("3- Moderado",H8)))</formula>
    </cfRule>
    <cfRule type="containsText" dxfId="592" priority="178" operator="containsText" text="6- Moderado">
      <formula>NOT(ISERROR(SEARCH("6- Moderado",H8)))</formula>
    </cfRule>
    <cfRule type="containsText" dxfId="591" priority="179" operator="containsText" text="4- Moderado">
      <formula>NOT(ISERROR(SEARCH("4- Moderado",H8)))</formula>
    </cfRule>
    <cfRule type="containsText" dxfId="590" priority="180" operator="containsText" text="3- Bajo">
      <formula>NOT(ISERROR(SEARCH("3- Bajo",H8)))</formula>
    </cfRule>
    <cfRule type="containsText" dxfId="589" priority="181" operator="containsText" text="4- Bajo">
      <formula>NOT(ISERROR(SEARCH("4- Bajo",H8)))</formula>
    </cfRule>
    <cfRule type="containsText" dxfId="588" priority="183" operator="containsText" text="1- Bajo">
      <formula>NOT(ISERROR(SEARCH("1- Bajo",H8)))</formula>
    </cfRule>
  </conditionalFormatting>
  <conditionalFormatting sqref="J8 J60:J1048576">
    <cfRule type="containsText" dxfId="587" priority="166" operator="containsText" text="25- Extremo">
      <formula>NOT(ISERROR(SEARCH("25- Extremo",J8)))</formula>
    </cfRule>
    <cfRule type="containsText" dxfId="586" priority="167" operator="containsText" text="20- Extremo">
      <formula>NOT(ISERROR(SEARCH("20- Extremo",J8)))</formula>
    </cfRule>
    <cfRule type="containsText" dxfId="585" priority="168" operator="containsText" text="15- Extremo">
      <formula>NOT(ISERROR(SEARCH("15- Extremo",J8)))</formula>
    </cfRule>
    <cfRule type="containsText" dxfId="584" priority="169" operator="containsText" text="10- Extremo">
      <formula>NOT(ISERROR(SEARCH("10- Extremo",J8)))</formula>
    </cfRule>
    <cfRule type="containsText" dxfId="583" priority="170" operator="containsText" text="5- Extremo">
      <formula>NOT(ISERROR(SEARCH("5- Extremo",J8)))</formula>
    </cfRule>
    <cfRule type="containsText" dxfId="582" priority="171" operator="containsText" text="12- Alto">
      <formula>NOT(ISERROR(SEARCH("12- Alto",J8)))</formula>
    </cfRule>
    <cfRule type="containsText" dxfId="581" priority="172" operator="containsText" text="10- Alto">
      <formula>NOT(ISERROR(SEARCH("10- Alto",J8)))</formula>
    </cfRule>
    <cfRule type="containsText" dxfId="580" priority="173" operator="containsText" text="9- Alto">
      <formula>NOT(ISERROR(SEARCH("9- Alto",J8)))</formula>
    </cfRule>
    <cfRule type="containsText" dxfId="579" priority="174" operator="containsText" text="8- Alto">
      <formula>NOT(ISERROR(SEARCH("8- Alto",J8)))</formula>
    </cfRule>
    <cfRule type="containsText" dxfId="578" priority="175" operator="containsText" text="5- Alto">
      <formula>NOT(ISERROR(SEARCH("5- Alto",J8)))</formula>
    </cfRule>
    <cfRule type="containsText" dxfId="577" priority="176" operator="containsText" text="4- Alto">
      <formula>NOT(ISERROR(SEARCH("4- Alto",J8)))</formula>
    </cfRule>
    <cfRule type="containsText" dxfId="576" priority="182" operator="containsText" text="2- Bajo">
      <formula>NOT(ISERROR(SEARCH("2- Bajo",J8)))</formula>
    </cfRule>
  </conditionalFormatting>
  <conditionalFormatting sqref="K10:L10 K20:L20 K15:L15">
    <cfRule type="containsText" dxfId="575" priority="160" operator="containsText" text="3- Moderado">
      <formula>NOT(ISERROR(SEARCH("3- Moderado",K10)))</formula>
    </cfRule>
    <cfRule type="containsText" dxfId="574" priority="161" operator="containsText" text="6- Moderado">
      <formula>NOT(ISERROR(SEARCH("6- Moderado",K10)))</formula>
    </cfRule>
    <cfRule type="containsText" dxfId="573" priority="162" operator="containsText" text="4- Moderado">
      <formula>NOT(ISERROR(SEARCH("4- Moderado",K10)))</formula>
    </cfRule>
    <cfRule type="containsText" dxfId="572" priority="163" operator="containsText" text="3- Bajo">
      <formula>NOT(ISERROR(SEARCH("3- Bajo",K10)))</formula>
    </cfRule>
    <cfRule type="containsText" dxfId="571" priority="164" operator="containsText" text="4- Bajo">
      <formula>NOT(ISERROR(SEARCH("4- Bajo",K10)))</formula>
    </cfRule>
    <cfRule type="containsText" dxfId="570" priority="165" operator="containsText" text="1- Bajo">
      <formula>NOT(ISERROR(SEARCH("1- Bajo",K10)))</formula>
    </cfRule>
  </conditionalFormatting>
  <conditionalFormatting sqref="H10:I10 H20:I20 H15:I15">
    <cfRule type="containsText" dxfId="569" priority="154" operator="containsText" text="3- Moderado">
      <formula>NOT(ISERROR(SEARCH("3- Moderado",H10)))</formula>
    </cfRule>
    <cfRule type="containsText" dxfId="568" priority="155" operator="containsText" text="6- Moderado">
      <formula>NOT(ISERROR(SEARCH("6- Moderado",H10)))</formula>
    </cfRule>
    <cfRule type="containsText" dxfId="567" priority="156" operator="containsText" text="4- Moderado">
      <formula>NOT(ISERROR(SEARCH("4- Moderado",H10)))</formula>
    </cfRule>
    <cfRule type="containsText" dxfId="566" priority="157" operator="containsText" text="3- Bajo">
      <formula>NOT(ISERROR(SEARCH("3- Bajo",H10)))</formula>
    </cfRule>
    <cfRule type="containsText" dxfId="565" priority="158" operator="containsText" text="4- Bajo">
      <formula>NOT(ISERROR(SEARCH("4- Bajo",H10)))</formula>
    </cfRule>
    <cfRule type="containsText" dxfId="564" priority="159" operator="containsText" text="1- Bajo">
      <formula>NOT(ISERROR(SEARCH("1- Bajo",H10)))</formula>
    </cfRule>
  </conditionalFormatting>
  <conditionalFormatting sqref="A10:E10 E20 A20:B20 A25:B25 A30:B30 A35:B35 A40:B40 A45:B45 A50:B50 A55:B55 A15:E15">
    <cfRule type="containsText" dxfId="563" priority="148" operator="containsText" text="3- Moderado">
      <formula>NOT(ISERROR(SEARCH("3- Moderado",A10)))</formula>
    </cfRule>
    <cfRule type="containsText" dxfId="562" priority="149" operator="containsText" text="6- Moderado">
      <formula>NOT(ISERROR(SEARCH("6- Moderado",A10)))</formula>
    </cfRule>
    <cfRule type="containsText" dxfId="561" priority="150" operator="containsText" text="4- Moderado">
      <formula>NOT(ISERROR(SEARCH("4- Moderado",A10)))</formula>
    </cfRule>
    <cfRule type="containsText" dxfId="560" priority="151" operator="containsText" text="3- Bajo">
      <formula>NOT(ISERROR(SEARCH("3- Bajo",A10)))</formula>
    </cfRule>
    <cfRule type="containsText" dxfId="559" priority="152" operator="containsText" text="4- Bajo">
      <formula>NOT(ISERROR(SEARCH("4- Bajo",A10)))</formula>
    </cfRule>
    <cfRule type="containsText" dxfId="558" priority="153" operator="containsText" text="1- Bajo">
      <formula>NOT(ISERROR(SEARCH("1- Bajo",A10)))</formula>
    </cfRule>
  </conditionalFormatting>
  <conditionalFormatting sqref="F10:G10 F20:G20 F15:G15">
    <cfRule type="containsText" dxfId="557" priority="142" operator="containsText" text="3- Moderado">
      <formula>NOT(ISERROR(SEARCH("3- Moderado",F10)))</formula>
    </cfRule>
    <cfRule type="containsText" dxfId="556" priority="143" operator="containsText" text="6- Moderado">
      <formula>NOT(ISERROR(SEARCH("6- Moderado",F10)))</formula>
    </cfRule>
    <cfRule type="containsText" dxfId="555" priority="144" operator="containsText" text="4- Moderado">
      <formula>NOT(ISERROR(SEARCH("4- Moderado",F10)))</formula>
    </cfRule>
    <cfRule type="containsText" dxfId="554" priority="145" operator="containsText" text="3- Bajo">
      <formula>NOT(ISERROR(SEARCH("3- Bajo",F10)))</formula>
    </cfRule>
    <cfRule type="containsText" dxfId="553" priority="146" operator="containsText" text="4- Bajo">
      <formula>NOT(ISERROR(SEARCH("4- Bajo",F10)))</formula>
    </cfRule>
    <cfRule type="containsText" dxfId="552" priority="147" operator="containsText" text="1- Bajo">
      <formula>NOT(ISERROR(SEARCH("1- Bajo",F10)))</formula>
    </cfRule>
  </conditionalFormatting>
  <conditionalFormatting sqref="K8">
    <cfRule type="containsText" dxfId="551" priority="136" operator="containsText" text="3- Moderado">
      <formula>NOT(ISERROR(SEARCH("3- Moderado",K8)))</formula>
    </cfRule>
    <cfRule type="containsText" dxfId="550" priority="137" operator="containsText" text="6- Moderado">
      <formula>NOT(ISERROR(SEARCH("6- Moderado",K8)))</formula>
    </cfRule>
    <cfRule type="containsText" dxfId="549" priority="138" operator="containsText" text="4- Moderado">
      <formula>NOT(ISERROR(SEARCH("4- Moderado",K8)))</formula>
    </cfRule>
    <cfRule type="containsText" dxfId="548" priority="139" operator="containsText" text="3- Bajo">
      <formula>NOT(ISERROR(SEARCH("3- Bajo",K8)))</formula>
    </cfRule>
    <cfRule type="containsText" dxfId="547" priority="140" operator="containsText" text="4- Bajo">
      <formula>NOT(ISERROR(SEARCH("4- Bajo",K8)))</formula>
    </cfRule>
    <cfRule type="containsText" dxfId="546" priority="141" operator="containsText" text="1- Bajo">
      <formula>NOT(ISERROR(SEARCH("1- Bajo",K8)))</formula>
    </cfRule>
  </conditionalFormatting>
  <conditionalFormatting sqref="L8">
    <cfRule type="containsText" dxfId="545" priority="130" operator="containsText" text="3- Moderado">
      <formula>NOT(ISERROR(SEARCH("3- Moderado",L8)))</formula>
    </cfRule>
    <cfRule type="containsText" dxfId="544" priority="131" operator="containsText" text="6- Moderado">
      <formula>NOT(ISERROR(SEARCH("6- Moderado",L8)))</formula>
    </cfRule>
    <cfRule type="containsText" dxfId="543" priority="132" operator="containsText" text="4- Moderado">
      <formula>NOT(ISERROR(SEARCH("4- Moderado",L8)))</formula>
    </cfRule>
    <cfRule type="containsText" dxfId="542" priority="133" operator="containsText" text="3- Bajo">
      <formula>NOT(ISERROR(SEARCH("3- Bajo",L8)))</formula>
    </cfRule>
    <cfRule type="containsText" dxfId="541" priority="134" operator="containsText" text="4- Bajo">
      <formula>NOT(ISERROR(SEARCH("4- Bajo",L8)))</formula>
    </cfRule>
    <cfRule type="containsText" dxfId="540" priority="135" operator="containsText" text="1- Bajo">
      <formula>NOT(ISERROR(SEARCH("1- Bajo",L8)))</formula>
    </cfRule>
  </conditionalFormatting>
  <conditionalFormatting sqref="M8">
    <cfRule type="containsText" dxfId="539" priority="124" operator="containsText" text="3- Moderado">
      <formula>NOT(ISERROR(SEARCH("3- Moderado",M8)))</formula>
    </cfRule>
    <cfRule type="containsText" dxfId="538" priority="125" operator="containsText" text="6- Moderado">
      <formula>NOT(ISERROR(SEARCH("6- Moderado",M8)))</formula>
    </cfRule>
    <cfRule type="containsText" dxfId="537" priority="126" operator="containsText" text="4- Moderado">
      <formula>NOT(ISERROR(SEARCH("4- Moderado",M8)))</formula>
    </cfRule>
    <cfRule type="containsText" dxfId="536" priority="127" operator="containsText" text="3- Bajo">
      <formula>NOT(ISERROR(SEARCH("3- Bajo",M8)))</formula>
    </cfRule>
    <cfRule type="containsText" dxfId="535" priority="128" operator="containsText" text="4- Bajo">
      <formula>NOT(ISERROR(SEARCH("4- Bajo",M8)))</formula>
    </cfRule>
    <cfRule type="containsText" dxfId="534" priority="129" operator="containsText" text="1- Bajo">
      <formula>NOT(ISERROR(SEARCH("1- Bajo",M8)))</formula>
    </cfRule>
  </conditionalFormatting>
  <conditionalFormatting sqref="N10 N20 N15">
    <cfRule type="containsText" dxfId="533" priority="118" operator="containsText" text="3- Moderado">
      <formula>NOT(ISERROR(SEARCH("3- Moderado",N10)))</formula>
    </cfRule>
    <cfRule type="containsText" dxfId="532" priority="119" operator="containsText" text="6- Moderado">
      <formula>NOT(ISERROR(SEARCH("6- Moderado",N10)))</formula>
    </cfRule>
    <cfRule type="containsText" dxfId="531" priority="120" operator="containsText" text="4- Moderado">
      <formula>NOT(ISERROR(SEARCH("4- Moderado",N10)))</formula>
    </cfRule>
    <cfRule type="containsText" dxfId="530" priority="121" operator="containsText" text="3- Bajo">
      <formula>NOT(ISERROR(SEARCH("3- Bajo",N10)))</formula>
    </cfRule>
    <cfRule type="containsText" dxfId="529" priority="122" operator="containsText" text="4- Bajo">
      <formula>NOT(ISERROR(SEARCH("4- Bajo",N10)))</formula>
    </cfRule>
    <cfRule type="containsText" dxfId="528" priority="123" operator="containsText" text="1- Bajo">
      <formula>NOT(ISERROR(SEARCH("1- Bajo",N10)))</formula>
    </cfRule>
  </conditionalFormatting>
  <conditionalFormatting sqref="H10:H24">
    <cfRule type="containsText" dxfId="527" priority="105" operator="containsText" text="Muy Alta">
      <formula>NOT(ISERROR(SEARCH("Muy Alta",H10)))</formula>
    </cfRule>
    <cfRule type="containsText" dxfId="526" priority="106" operator="containsText" text="Alta">
      <formula>NOT(ISERROR(SEARCH("Alta",H10)))</formula>
    </cfRule>
    <cfRule type="containsText" dxfId="525" priority="107" operator="containsText" text="Muy Alta">
      <formula>NOT(ISERROR(SEARCH("Muy Alta",H10)))</formula>
    </cfRule>
    <cfRule type="containsText" dxfId="524" priority="112" operator="containsText" text="Muy Baja">
      <formula>NOT(ISERROR(SEARCH("Muy Baja",H10)))</formula>
    </cfRule>
    <cfRule type="containsText" dxfId="523" priority="113" operator="containsText" text="Baja">
      <formula>NOT(ISERROR(SEARCH("Baja",H10)))</formula>
    </cfRule>
    <cfRule type="containsText" dxfId="522" priority="114" operator="containsText" text="Media">
      <formula>NOT(ISERROR(SEARCH("Media",H10)))</formula>
    </cfRule>
    <cfRule type="containsText" dxfId="521" priority="115" operator="containsText" text="Alta">
      <formula>NOT(ISERROR(SEARCH("Alta",H10)))</formula>
    </cfRule>
    <cfRule type="containsText" dxfId="520" priority="117" operator="containsText" text="Muy Alta">
      <formula>NOT(ISERROR(SEARCH("Muy Alta",H10)))</formula>
    </cfRule>
  </conditionalFormatting>
  <conditionalFormatting sqref="I10:I24">
    <cfRule type="containsText" dxfId="519" priority="108" operator="containsText" text="Catastrófico">
      <formula>NOT(ISERROR(SEARCH("Catastrófico",I10)))</formula>
    </cfRule>
    <cfRule type="containsText" dxfId="518" priority="109" operator="containsText" text="Mayor">
      <formula>NOT(ISERROR(SEARCH("Mayor",I10)))</formula>
    </cfRule>
    <cfRule type="containsText" dxfId="517" priority="110" operator="containsText" text="Menor">
      <formula>NOT(ISERROR(SEARCH("Menor",I10)))</formula>
    </cfRule>
    <cfRule type="containsText" dxfId="516" priority="111" operator="containsText" text="Leve">
      <formula>NOT(ISERROR(SEARCH("Leve",I10)))</formula>
    </cfRule>
    <cfRule type="containsText" dxfId="515" priority="116" operator="containsText" text="Moderado">
      <formula>NOT(ISERROR(SEARCH("Moderado",I10)))</formula>
    </cfRule>
  </conditionalFormatting>
  <conditionalFormatting sqref="K10:K24">
    <cfRule type="containsText" dxfId="514" priority="104" operator="containsText" text="Media">
      <formula>NOT(ISERROR(SEARCH("Media",K10)))</formula>
    </cfRule>
  </conditionalFormatting>
  <conditionalFormatting sqref="L10:L24">
    <cfRule type="containsText" dxfId="513" priority="103" operator="containsText" text="Moderado">
      <formula>NOT(ISERROR(SEARCH("Moderado",L10)))</formula>
    </cfRule>
  </conditionalFormatting>
  <conditionalFormatting sqref="C20 C25 C30 C35 C40 C45 C50 C55">
    <cfRule type="containsText" dxfId="512" priority="97" operator="containsText" text="3- Moderado">
      <formula>NOT(ISERROR(SEARCH("3- Moderado",C20)))</formula>
    </cfRule>
    <cfRule type="containsText" dxfId="511" priority="98" operator="containsText" text="6- Moderado">
      <formula>NOT(ISERROR(SEARCH("6- Moderado",C20)))</formula>
    </cfRule>
    <cfRule type="containsText" dxfId="510" priority="99" operator="containsText" text="4- Moderado">
      <formula>NOT(ISERROR(SEARCH("4- Moderado",C20)))</formula>
    </cfRule>
    <cfRule type="containsText" dxfId="509" priority="100" operator="containsText" text="3- Bajo">
      <formula>NOT(ISERROR(SEARCH("3- Bajo",C20)))</formula>
    </cfRule>
    <cfRule type="containsText" dxfId="508" priority="101" operator="containsText" text="4- Bajo">
      <formula>NOT(ISERROR(SEARCH("4- Bajo",C20)))</formula>
    </cfRule>
    <cfRule type="containsText" dxfId="507" priority="102" operator="containsText" text="1- Bajo">
      <formula>NOT(ISERROR(SEARCH("1- Bajo",C20)))</formula>
    </cfRule>
  </conditionalFormatting>
  <conditionalFormatting sqref="D20">
    <cfRule type="containsText" dxfId="506" priority="91" operator="containsText" text="3- Moderado">
      <formula>NOT(ISERROR(SEARCH("3- Moderado",D20)))</formula>
    </cfRule>
    <cfRule type="containsText" dxfId="505" priority="92" operator="containsText" text="6- Moderado">
      <formula>NOT(ISERROR(SEARCH("6- Moderado",D20)))</formula>
    </cfRule>
    <cfRule type="containsText" dxfId="504" priority="93" operator="containsText" text="4- Moderado">
      <formula>NOT(ISERROR(SEARCH("4- Moderado",D20)))</formula>
    </cfRule>
    <cfRule type="containsText" dxfId="503" priority="94" operator="containsText" text="3- Bajo">
      <formula>NOT(ISERROR(SEARCH("3- Bajo",D20)))</formula>
    </cfRule>
    <cfRule type="containsText" dxfId="502" priority="95" operator="containsText" text="4- Bajo">
      <formula>NOT(ISERROR(SEARCH("4- Bajo",D20)))</formula>
    </cfRule>
    <cfRule type="containsText" dxfId="501" priority="96" operator="containsText" text="1- Bajo">
      <formula>NOT(ISERROR(SEARCH("1- Bajo",D20)))</formula>
    </cfRule>
  </conditionalFormatting>
  <conditionalFormatting sqref="J10:J24">
    <cfRule type="containsText" dxfId="500" priority="90" operator="containsText" text="Moderado">
      <formula>NOT(ISERROR(SEARCH("Moderado",J10)))</formula>
    </cfRule>
  </conditionalFormatting>
  <conditionalFormatting sqref="J10:J24">
    <cfRule type="containsText" dxfId="499" priority="88" operator="containsText" text="Bajo">
      <formula>NOT(ISERROR(SEARCH("Bajo",J10)))</formula>
    </cfRule>
    <cfRule type="containsText" dxfId="498" priority="89" operator="containsText" text="Extremo">
      <formula>NOT(ISERROR(SEARCH("Extremo",J10)))</formula>
    </cfRule>
  </conditionalFormatting>
  <conditionalFormatting sqref="K10:K24">
    <cfRule type="containsText" dxfId="497" priority="86" operator="containsText" text="Baja">
      <formula>NOT(ISERROR(SEARCH("Baja",K10)))</formula>
    </cfRule>
    <cfRule type="containsText" dxfId="496" priority="87" operator="containsText" text="Muy Baja">
      <formula>NOT(ISERROR(SEARCH("Muy Baja",K10)))</formula>
    </cfRule>
  </conditionalFormatting>
  <conditionalFormatting sqref="K10:K24">
    <cfRule type="containsText" dxfId="495" priority="84" operator="containsText" text="Muy Alta">
      <formula>NOT(ISERROR(SEARCH("Muy Alta",K10)))</formula>
    </cfRule>
    <cfRule type="containsText" dxfId="494" priority="85" operator="containsText" text="Alta">
      <formula>NOT(ISERROR(SEARCH("Alta",K10)))</formula>
    </cfRule>
  </conditionalFormatting>
  <conditionalFormatting sqref="L10:L24">
    <cfRule type="containsText" dxfId="493" priority="80" operator="containsText" text="Catastrófico">
      <formula>NOT(ISERROR(SEARCH("Catastrófico",L10)))</formula>
    </cfRule>
    <cfRule type="containsText" dxfId="492" priority="81" operator="containsText" text="Mayor">
      <formula>NOT(ISERROR(SEARCH("Mayor",L10)))</formula>
    </cfRule>
    <cfRule type="containsText" dxfId="491" priority="82" operator="containsText" text="Menor">
      <formula>NOT(ISERROR(SEARCH("Menor",L10)))</formula>
    </cfRule>
    <cfRule type="containsText" dxfId="490" priority="83" operator="containsText" text="Leve">
      <formula>NOT(ISERROR(SEARCH("Leve",L10)))</formula>
    </cfRule>
  </conditionalFormatting>
  <conditionalFormatting sqref="K25:L25 K30:L30 K35:L35 K40:L40 K45:L45 K50:L50 K55:L55">
    <cfRule type="containsText" dxfId="489" priority="74" operator="containsText" text="3- Moderado">
      <formula>NOT(ISERROR(SEARCH("3- Moderado",K25)))</formula>
    </cfRule>
    <cfRule type="containsText" dxfId="488" priority="75" operator="containsText" text="6- Moderado">
      <formula>NOT(ISERROR(SEARCH("6- Moderado",K25)))</formula>
    </cfRule>
    <cfRule type="containsText" dxfId="487" priority="76" operator="containsText" text="4- Moderado">
      <formula>NOT(ISERROR(SEARCH("4- Moderado",K25)))</formula>
    </cfRule>
    <cfRule type="containsText" dxfId="486" priority="77" operator="containsText" text="3- Bajo">
      <formula>NOT(ISERROR(SEARCH("3- Bajo",K25)))</formula>
    </cfRule>
    <cfRule type="containsText" dxfId="485" priority="78" operator="containsText" text="4- Bajo">
      <formula>NOT(ISERROR(SEARCH("4- Bajo",K25)))</formula>
    </cfRule>
    <cfRule type="containsText" dxfId="484" priority="79" operator="containsText" text="1- Bajo">
      <formula>NOT(ISERROR(SEARCH("1- Bajo",K25)))</formula>
    </cfRule>
  </conditionalFormatting>
  <conditionalFormatting sqref="H25:I25 H30:I30 H35:I35 H40:I40 H45:I45 H50:I50 H55:I55">
    <cfRule type="containsText" dxfId="483" priority="68" operator="containsText" text="3- Moderado">
      <formula>NOT(ISERROR(SEARCH("3- Moderado",H25)))</formula>
    </cfRule>
    <cfRule type="containsText" dxfId="482" priority="69" operator="containsText" text="6- Moderado">
      <formula>NOT(ISERROR(SEARCH("6- Moderado",H25)))</formula>
    </cfRule>
    <cfRule type="containsText" dxfId="481" priority="70" operator="containsText" text="4- Moderado">
      <formula>NOT(ISERROR(SEARCH("4- Moderado",H25)))</formula>
    </cfRule>
    <cfRule type="containsText" dxfId="480" priority="71" operator="containsText" text="3- Bajo">
      <formula>NOT(ISERROR(SEARCH("3- Bajo",H25)))</formula>
    </cfRule>
    <cfRule type="containsText" dxfId="479" priority="72" operator="containsText" text="4- Bajo">
      <formula>NOT(ISERROR(SEARCH("4- Bajo",H25)))</formula>
    </cfRule>
    <cfRule type="containsText" dxfId="478" priority="73" operator="containsText" text="1- Bajo">
      <formula>NOT(ISERROR(SEARCH("1- Bajo",H25)))</formula>
    </cfRule>
  </conditionalFormatting>
  <conditionalFormatting sqref="D25:E25 D30:E30 D35:E35 D40:E40 D45:E45 D50:E50 D55:E55">
    <cfRule type="containsText" dxfId="477" priority="62" operator="containsText" text="3- Moderado">
      <formula>NOT(ISERROR(SEARCH("3- Moderado",D25)))</formula>
    </cfRule>
    <cfRule type="containsText" dxfId="476" priority="63" operator="containsText" text="6- Moderado">
      <formula>NOT(ISERROR(SEARCH("6- Moderado",D25)))</formula>
    </cfRule>
    <cfRule type="containsText" dxfId="475" priority="64" operator="containsText" text="4- Moderado">
      <formula>NOT(ISERROR(SEARCH("4- Moderado",D25)))</formula>
    </cfRule>
    <cfRule type="containsText" dxfId="474" priority="65" operator="containsText" text="3- Bajo">
      <formula>NOT(ISERROR(SEARCH("3- Bajo",D25)))</formula>
    </cfRule>
    <cfRule type="containsText" dxfId="473" priority="66" operator="containsText" text="4- Bajo">
      <formula>NOT(ISERROR(SEARCH("4- Bajo",D25)))</formula>
    </cfRule>
    <cfRule type="containsText" dxfId="472" priority="67" operator="containsText" text="1- Bajo">
      <formula>NOT(ISERROR(SEARCH("1- Bajo",D25)))</formula>
    </cfRule>
  </conditionalFormatting>
  <conditionalFormatting sqref="F25:G25 F30:G30 F35:G35 F40:G40 F45:G45 F50:G50 F55:G55">
    <cfRule type="containsText" dxfId="471" priority="56" operator="containsText" text="3- Moderado">
      <formula>NOT(ISERROR(SEARCH("3- Moderado",F25)))</formula>
    </cfRule>
    <cfRule type="containsText" dxfId="470" priority="57" operator="containsText" text="6- Moderado">
      <formula>NOT(ISERROR(SEARCH("6- Moderado",F25)))</formula>
    </cfRule>
    <cfRule type="containsText" dxfId="469" priority="58" operator="containsText" text="4- Moderado">
      <formula>NOT(ISERROR(SEARCH("4- Moderado",F25)))</formula>
    </cfRule>
    <cfRule type="containsText" dxfId="468" priority="59" operator="containsText" text="3- Bajo">
      <formula>NOT(ISERROR(SEARCH("3- Bajo",F25)))</formula>
    </cfRule>
    <cfRule type="containsText" dxfId="467" priority="60" operator="containsText" text="4- Bajo">
      <formula>NOT(ISERROR(SEARCH("4- Bajo",F25)))</formula>
    </cfRule>
    <cfRule type="containsText" dxfId="466" priority="61" operator="containsText" text="1- Bajo">
      <formula>NOT(ISERROR(SEARCH("1- Bajo",F25)))</formula>
    </cfRule>
  </conditionalFormatting>
  <conditionalFormatting sqref="J25:J59">
    <cfRule type="containsText" dxfId="465" priority="51" operator="containsText" text="Bajo">
      <formula>NOT(ISERROR(SEARCH("Bajo",J25)))</formula>
    </cfRule>
    <cfRule type="containsText" dxfId="464" priority="52" operator="containsText" text="Moderado">
      <formula>NOT(ISERROR(SEARCH("Moderado",J25)))</formula>
    </cfRule>
    <cfRule type="containsText" dxfId="463" priority="53" operator="containsText" text="Alto">
      <formula>NOT(ISERROR(SEARCH("Alto",J25)))</formula>
    </cfRule>
    <cfRule type="containsText" dxfId="462" priority="54" operator="containsText" text="Extremo">
      <formula>NOT(ISERROR(SEARCH("Extremo",J25)))</formula>
    </cfRule>
    <cfRule type="colorScale" priority="55">
      <colorScale>
        <cfvo type="min"/>
        <cfvo type="max"/>
        <color rgb="FFFF7128"/>
        <color rgb="FFFFEF9C"/>
      </colorScale>
    </cfRule>
  </conditionalFormatting>
  <conditionalFormatting sqref="M25:M59">
    <cfRule type="containsText" dxfId="461" priority="26" operator="containsText" text="Moderado">
      <formula>NOT(ISERROR(SEARCH("Moderado",M25)))</formula>
    </cfRule>
    <cfRule type="containsText" dxfId="460" priority="46" operator="containsText" text="Bajo">
      <formula>NOT(ISERROR(SEARCH("Bajo",M25)))</formula>
    </cfRule>
    <cfRule type="containsText" dxfId="459" priority="47" operator="containsText" text="Moderado">
      <formula>NOT(ISERROR(SEARCH("Moderado",M25)))</formula>
    </cfRule>
    <cfRule type="containsText" dxfId="458" priority="48" operator="containsText" text="Alto">
      <formula>NOT(ISERROR(SEARCH("Alto",M25)))</formula>
    </cfRule>
    <cfRule type="containsText" dxfId="457" priority="49" operator="containsText" text="Extremo">
      <formula>NOT(ISERROR(SEARCH("Extremo",M25)))</formula>
    </cfRule>
    <cfRule type="colorScale" priority="50">
      <colorScale>
        <cfvo type="min"/>
        <cfvo type="max"/>
        <color rgb="FFFF7128"/>
        <color rgb="FFFFEF9C"/>
      </colorScale>
    </cfRule>
  </conditionalFormatting>
  <conditionalFormatting sqref="N35 N40 N45 N50 N55">
    <cfRule type="containsText" dxfId="456" priority="40" operator="containsText" text="3- Moderado">
      <formula>NOT(ISERROR(SEARCH("3- Moderado",N35)))</formula>
    </cfRule>
    <cfRule type="containsText" dxfId="455" priority="41" operator="containsText" text="6- Moderado">
      <formula>NOT(ISERROR(SEARCH("6- Moderado",N35)))</formula>
    </cfRule>
    <cfRule type="containsText" dxfId="454" priority="42" operator="containsText" text="4- Moderado">
      <formula>NOT(ISERROR(SEARCH("4- Moderado",N35)))</formula>
    </cfRule>
    <cfRule type="containsText" dxfId="453" priority="43" operator="containsText" text="3- Bajo">
      <formula>NOT(ISERROR(SEARCH("3- Bajo",N35)))</formula>
    </cfRule>
    <cfRule type="containsText" dxfId="452" priority="44" operator="containsText" text="4- Bajo">
      <formula>NOT(ISERROR(SEARCH("4- Bajo",N35)))</formula>
    </cfRule>
    <cfRule type="containsText" dxfId="451" priority="45" operator="containsText" text="1- Bajo">
      <formula>NOT(ISERROR(SEARCH("1- Bajo",N35)))</formula>
    </cfRule>
  </conditionalFormatting>
  <conditionalFormatting sqref="H25:H59">
    <cfRule type="containsText" dxfId="450" priority="27" operator="containsText" text="Muy Alta">
      <formula>NOT(ISERROR(SEARCH("Muy Alta",H25)))</formula>
    </cfRule>
    <cfRule type="containsText" dxfId="449" priority="28" operator="containsText" text="Alta">
      <formula>NOT(ISERROR(SEARCH("Alta",H25)))</formula>
    </cfRule>
    <cfRule type="containsText" dxfId="448" priority="29" operator="containsText" text="Muy Alta">
      <formula>NOT(ISERROR(SEARCH("Muy Alta",H25)))</formula>
    </cfRule>
    <cfRule type="containsText" dxfId="447" priority="34" operator="containsText" text="Muy Baja">
      <formula>NOT(ISERROR(SEARCH("Muy Baja",H25)))</formula>
    </cfRule>
    <cfRule type="containsText" dxfId="446" priority="35" operator="containsText" text="Baja">
      <formula>NOT(ISERROR(SEARCH("Baja",H25)))</formula>
    </cfRule>
    <cfRule type="containsText" dxfId="445" priority="36" operator="containsText" text="Media">
      <formula>NOT(ISERROR(SEARCH("Media",H25)))</formula>
    </cfRule>
    <cfRule type="containsText" dxfId="444" priority="37" operator="containsText" text="Alta">
      <formula>NOT(ISERROR(SEARCH("Alta",H25)))</formula>
    </cfRule>
    <cfRule type="containsText" dxfId="443" priority="39" operator="containsText" text="Muy Alta">
      <formula>NOT(ISERROR(SEARCH("Muy Alta",H25)))</formula>
    </cfRule>
  </conditionalFormatting>
  <conditionalFormatting sqref="I25:I59">
    <cfRule type="containsText" dxfId="442" priority="30" operator="containsText" text="Catastrófico">
      <formula>NOT(ISERROR(SEARCH("Catastrófico",I25)))</formula>
    </cfRule>
    <cfRule type="containsText" dxfId="441" priority="31" operator="containsText" text="Mayor">
      <formula>NOT(ISERROR(SEARCH("Mayor",I25)))</formula>
    </cfRule>
    <cfRule type="containsText" dxfId="440" priority="32" operator="containsText" text="Menor">
      <formula>NOT(ISERROR(SEARCH("Menor",I25)))</formula>
    </cfRule>
    <cfRule type="containsText" dxfId="439" priority="33" operator="containsText" text="Leve">
      <formula>NOT(ISERROR(SEARCH("Leve",I25)))</formula>
    </cfRule>
    <cfRule type="containsText" dxfId="438" priority="38" operator="containsText" text="Moderado">
      <formula>NOT(ISERROR(SEARCH("Moderado",I25)))</formula>
    </cfRule>
  </conditionalFormatting>
  <conditionalFormatting sqref="K25:K59">
    <cfRule type="containsText" dxfId="437" priority="25" operator="containsText" text="Media">
      <formula>NOT(ISERROR(SEARCH("Media",K25)))</formula>
    </cfRule>
  </conditionalFormatting>
  <conditionalFormatting sqref="L25:L59">
    <cfRule type="containsText" dxfId="436" priority="24" operator="containsText" text="Moderado">
      <formula>NOT(ISERROR(SEARCH("Moderado",L25)))</formula>
    </cfRule>
  </conditionalFormatting>
  <conditionalFormatting sqref="J25:J59">
    <cfRule type="containsText" dxfId="435" priority="23" operator="containsText" text="Moderado">
      <formula>NOT(ISERROR(SEARCH("Moderado",J25)))</formula>
    </cfRule>
  </conditionalFormatting>
  <conditionalFormatting sqref="J25:J59">
    <cfRule type="containsText" dxfId="434" priority="21" operator="containsText" text="Bajo">
      <formula>NOT(ISERROR(SEARCH("Bajo",J25)))</formula>
    </cfRule>
    <cfRule type="containsText" dxfId="433" priority="22" operator="containsText" text="Extremo">
      <formula>NOT(ISERROR(SEARCH("Extremo",J25)))</formula>
    </cfRule>
  </conditionalFormatting>
  <conditionalFormatting sqref="K25:K59">
    <cfRule type="containsText" dxfId="432" priority="19" operator="containsText" text="Baja">
      <formula>NOT(ISERROR(SEARCH("Baja",K25)))</formula>
    </cfRule>
    <cfRule type="containsText" dxfId="431" priority="20" operator="containsText" text="Muy Baja">
      <formula>NOT(ISERROR(SEARCH("Muy Baja",K25)))</formula>
    </cfRule>
  </conditionalFormatting>
  <conditionalFormatting sqref="K25:K59">
    <cfRule type="containsText" dxfId="430" priority="17" operator="containsText" text="Muy Alta">
      <formula>NOT(ISERROR(SEARCH("Muy Alta",K25)))</formula>
    </cfRule>
    <cfRule type="containsText" dxfId="429" priority="18" operator="containsText" text="Alta">
      <formula>NOT(ISERROR(SEARCH("Alta",K25)))</formula>
    </cfRule>
  </conditionalFormatting>
  <conditionalFormatting sqref="L25:L59">
    <cfRule type="containsText" dxfId="428" priority="13" operator="containsText" text="Catastrófico">
      <formula>NOT(ISERROR(SEARCH("Catastrófico",L25)))</formula>
    </cfRule>
    <cfRule type="containsText" dxfId="427" priority="14" operator="containsText" text="Mayor">
      <formula>NOT(ISERROR(SEARCH("Mayor",L25)))</formula>
    </cfRule>
    <cfRule type="containsText" dxfId="426" priority="15" operator="containsText" text="Menor">
      <formula>NOT(ISERROR(SEARCH("Menor",L25)))</formula>
    </cfRule>
    <cfRule type="containsText" dxfId="425" priority="16" operator="containsText" text="Leve">
      <formula>NOT(ISERROR(SEARCH("Leve",L25)))</formula>
    </cfRule>
  </conditionalFormatting>
  <conditionalFormatting sqref="J10:J24">
    <cfRule type="containsText" dxfId="424" priority="190" operator="containsText" text="Bajo">
      <formula>NOT(ISERROR(SEARCH("Bajo",J10)))</formula>
    </cfRule>
    <cfRule type="containsText" dxfId="423" priority="191" operator="containsText" text="Moderado">
      <formula>NOT(ISERROR(SEARCH("Moderado",J10)))</formula>
    </cfRule>
    <cfRule type="containsText" dxfId="422" priority="192" operator="containsText" text="Alto">
      <formula>NOT(ISERROR(SEARCH("Alto",J10)))</formula>
    </cfRule>
    <cfRule type="containsText" dxfId="421" priority="193" operator="containsText" text="Extremo">
      <formula>NOT(ISERROR(SEARCH("Extremo",J10)))</formula>
    </cfRule>
    <cfRule type="colorScale" priority="194">
      <colorScale>
        <cfvo type="min"/>
        <cfvo type="max"/>
        <color rgb="FFFF7128"/>
        <color rgb="FFFFEF9C"/>
      </colorScale>
    </cfRule>
  </conditionalFormatting>
  <conditionalFormatting sqref="M10:M24">
    <cfRule type="containsText" dxfId="420" priority="195" operator="containsText" text="Moderado">
      <formula>NOT(ISERROR(SEARCH("Moderado",M10)))</formula>
    </cfRule>
    <cfRule type="containsText" dxfId="419" priority="196" operator="containsText" text="Bajo">
      <formula>NOT(ISERROR(SEARCH("Bajo",M10)))</formula>
    </cfRule>
    <cfRule type="containsText" dxfId="418" priority="197" operator="containsText" text="Moderado">
      <formula>NOT(ISERROR(SEARCH("Moderado",M10)))</formula>
    </cfRule>
    <cfRule type="containsText" dxfId="417" priority="198" operator="containsText" text="Alto">
      <formula>NOT(ISERROR(SEARCH("Alto",M10)))</formula>
    </cfRule>
    <cfRule type="containsText" dxfId="416" priority="199" operator="containsText" text="Extremo">
      <formula>NOT(ISERROR(SEARCH("Extremo",M10)))</formula>
    </cfRule>
    <cfRule type="colorScale" priority="200">
      <colorScale>
        <cfvo type="min"/>
        <cfvo type="max"/>
        <color rgb="FFFF7128"/>
        <color rgb="FFFFEF9C"/>
      </colorScale>
    </cfRule>
  </conditionalFormatting>
  <conditionalFormatting sqref="N25">
    <cfRule type="containsText" dxfId="415" priority="7" operator="containsText" text="3- Moderado">
      <formula>NOT(ISERROR(SEARCH("3- Moderado",N25)))</formula>
    </cfRule>
    <cfRule type="containsText" dxfId="414" priority="8" operator="containsText" text="6- Moderado">
      <formula>NOT(ISERROR(SEARCH("6- Moderado",N25)))</formula>
    </cfRule>
    <cfRule type="containsText" dxfId="413" priority="9" operator="containsText" text="4- Moderado">
      <formula>NOT(ISERROR(SEARCH("4- Moderado",N25)))</formula>
    </cfRule>
    <cfRule type="containsText" dxfId="412" priority="10" operator="containsText" text="3- Bajo">
      <formula>NOT(ISERROR(SEARCH("3- Bajo",N25)))</formula>
    </cfRule>
    <cfRule type="containsText" dxfId="411" priority="11" operator="containsText" text="4- Bajo">
      <formula>NOT(ISERROR(SEARCH("4- Bajo",N25)))</formula>
    </cfRule>
    <cfRule type="containsText" dxfId="410" priority="12" operator="containsText" text="1- Bajo">
      <formula>NOT(ISERROR(SEARCH("1- Bajo",N25)))</formula>
    </cfRule>
  </conditionalFormatting>
  <conditionalFormatting sqref="N30">
    <cfRule type="containsText" dxfId="409" priority="1" operator="containsText" text="3- Moderado">
      <formula>NOT(ISERROR(SEARCH("3- Moderado",N30)))</formula>
    </cfRule>
    <cfRule type="containsText" dxfId="408" priority="2" operator="containsText" text="6- Moderado">
      <formula>NOT(ISERROR(SEARCH("6- Moderado",N30)))</formula>
    </cfRule>
    <cfRule type="containsText" dxfId="407" priority="3" operator="containsText" text="4- Moderado">
      <formula>NOT(ISERROR(SEARCH("4- Moderado",N30)))</formula>
    </cfRule>
    <cfRule type="containsText" dxfId="406" priority="4" operator="containsText" text="3- Bajo">
      <formula>NOT(ISERROR(SEARCH("3- Bajo",N30)))</formula>
    </cfRule>
    <cfRule type="containsText" dxfId="405" priority="5" operator="containsText" text="4- Bajo">
      <formula>NOT(ISERROR(SEARCH("4- Bajo",N30)))</formula>
    </cfRule>
    <cfRule type="containsText" dxfId="404" priority="6"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BD0B01C6-0C99-4223-A616-FF00C9478E8A}"/>
    <dataValidation allowBlank="1" showInputMessage="1" showErrorMessage="1" prompt="Registrar qué factor  que ocasina el riesgo: un facot identtficado el contexto._x000a_O  personas, recursos, estilo de direccion , factores externos, , codiciones ambientales" sqref="F8:G8" xr:uid="{A8129A18-3F62-4A93-88A1-80FBEF3FF108}"/>
    <dataValidation allowBlank="1" showInputMessage="1" showErrorMessage="1" prompt="Que tan factible es que materialize el riesgo?" sqref="H8" xr:uid="{8D6333A7-ABB6-4C2E-8AD4-37DA40B3712B}"/>
    <dataValidation allowBlank="1" showInputMessage="1" showErrorMessage="1" prompt="El grado de afectación puede ser " sqref="I8" xr:uid="{E6B3AA65-8BB8-4A2F-978B-B41BA5640D86}"/>
    <dataValidation allowBlank="1" showInputMessage="1" showErrorMessage="1" prompt="Describir las actividades que se van a desarrollar para el proyecto" sqref="O7" xr:uid="{12B49C80-738C-4155-B7CC-3B21722242D3}"/>
    <dataValidation allowBlank="1" showInputMessage="1" showErrorMessage="1" prompt="Seleccionar si el responsable es el responsable de las acciones es el nivel central" sqref="P7:P8" xr:uid="{0AD8421F-5EC6-4C46-9BD2-850D0EBB5119}"/>
    <dataValidation allowBlank="1" showInputMessage="1" showErrorMessage="1" prompt="seleccionar si el responsable de ejecutar las acciones es el nivel central" sqref="Q8" xr:uid="{CBDFC801-07A8-4DB9-A970-AC80A28AB71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6FAD29-2E25-496A-8288-03A32D2C42FC}">
  <sheetPr>
    <tabColor rgb="FF00B050"/>
  </sheetPr>
  <dimension ref="A1:JR62"/>
  <sheetViews>
    <sheetView topLeftCell="L1" zoomScale="71" zoomScaleNormal="71" workbookViewId="0">
      <selection activeCell="T10" sqref="O10:T39"/>
    </sheetView>
  </sheetViews>
  <sheetFormatPr baseColWidth="10" defaultColWidth="11.42578125" defaultRowHeight="15"/>
  <cols>
    <col min="1" max="2" width="18.42578125" style="77" customWidth="1"/>
    <col min="3" max="3" width="15.42578125" customWidth="1"/>
    <col min="4" max="4" width="27.42578125" style="77" customWidth="1"/>
    <col min="5" max="5" width="18" style="156" customWidth="1"/>
    <col min="6" max="6" width="40.140625" customWidth="1"/>
    <col min="7" max="7" width="20.42578125" customWidth="1"/>
    <col min="8" max="8" width="10.425781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37.140625" customWidth="1"/>
    <col min="21" max="176" width="11.42578125" style="6"/>
  </cols>
  <sheetData>
    <row r="1" spans="1:278" s="141" customFormat="1" ht="16.5" customHeight="1">
      <c r="A1" s="418"/>
      <c r="B1" s="419"/>
      <c r="C1" s="419"/>
      <c r="D1" s="491" t="s">
        <v>506</v>
      </c>
      <c r="E1" s="491"/>
      <c r="F1" s="491"/>
      <c r="G1" s="491"/>
      <c r="H1" s="491"/>
      <c r="I1" s="491"/>
      <c r="J1" s="491"/>
      <c r="K1" s="491"/>
      <c r="L1" s="491"/>
      <c r="M1" s="491"/>
      <c r="N1" s="491"/>
      <c r="O1" s="491"/>
      <c r="P1" s="491"/>
      <c r="Q1" s="492"/>
      <c r="R1" s="410" t="s">
        <v>191</v>
      </c>
      <c r="S1" s="410"/>
      <c r="T1" s="41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20"/>
      <c r="B2" s="421"/>
      <c r="C2" s="421"/>
      <c r="D2" s="493"/>
      <c r="E2" s="493"/>
      <c r="F2" s="493"/>
      <c r="G2" s="493"/>
      <c r="H2" s="493"/>
      <c r="I2" s="493"/>
      <c r="J2" s="493"/>
      <c r="K2" s="493"/>
      <c r="L2" s="493"/>
      <c r="M2" s="493"/>
      <c r="N2" s="493"/>
      <c r="O2" s="493"/>
      <c r="P2" s="493"/>
      <c r="Q2" s="494"/>
      <c r="R2" s="410"/>
      <c r="S2" s="410"/>
      <c r="T2" s="41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2"/>
      <c r="D3" s="493"/>
      <c r="E3" s="493"/>
      <c r="F3" s="493"/>
      <c r="G3" s="493"/>
      <c r="H3" s="493"/>
      <c r="I3" s="493"/>
      <c r="J3" s="493"/>
      <c r="K3" s="493"/>
      <c r="L3" s="493"/>
      <c r="M3" s="493"/>
      <c r="N3" s="493"/>
      <c r="O3" s="493"/>
      <c r="P3" s="493"/>
      <c r="Q3" s="494"/>
      <c r="R3" s="410"/>
      <c r="S3" s="410"/>
      <c r="T3" s="41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11" t="s">
        <v>192</v>
      </c>
      <c r="B4" s="412"/>
      <c r="C4" s="413"/>
      <c r="D4" s="414" t="str">
        <f>'Mapa Final'!D4</f>
        <v>Gestion de la Información estadistica</v>
      </c>
      <c r="E4" s="415"/>
      <c r="F4" s="415"/>
      <c r="G4" s="415"/>
      <c r="H4" s="415"/>
      <c r="I4" s="415"/>
      <c r="J4" s="415"/>
      <c r="K4" s="415"/>
      <c r="L4" s="415"/>
      <c r="M4" s="415"/>
      <c r="N4" s="416"/>
      <c r="O4" s="417"/>
      <c r="P4" s="417"/>
      <c r="Q4" s="41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11" t="s">
        <v>193</v>
      </c>
      <c r="B5" s="412"/>
      <c r="C5" s="413"/>
      <c r="D5" s="42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23"/>
      <c r="F5" s="423"/>
      <c r="G5" s="423"/>
      <c r="H5" s="423"/>
      <c r="I5" s="423"/>
      <c r="J5" s="423"/>
      <c r="K5" s="423"/>
      <c r="L5" s="423"/>
      <c r="M5" s="423"/>
      <c r="N5" s="42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11" t="s">
        <v>195</v>
      </c>
      <c r="B6" s="412"/>
      <c r="C6" s="413"/>
      <c r="D6" s="422" t="str">
        <f>'Mapa Final'!D6</f>
        <v>Nivel Seccional</v>
      </c>
      <c r="E6" s="423"/>
      <c r="F6" s="423"/>
      <c r="G6" s="423"/>
      <c r="H6" s="423"/>
      <c r="I6" s="423"/>
      <c r="J6" s="423"/>
      <c r="K6" s="423"/>
      <c r="L6" s="423"/>
      <c r="M6" s="423"/>
      <c r="N6" s="42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2" customFormat="1" ht="40.5" customHeight="1" thickTop="1" thickBot="1">
      <c r="A7" s="486" t="s">
        <v>507</v>
      </c>
      <c r="B7" s="487"/>
      <c r="C7" s="487"/>
      <c r="D7" s="487"/>
      <c r="E7" s="487"/>
      <c r="F7" s="488"/>
      <c r="G7" s="159"/>
      <c r="H7" s="489" t="s">
        <v>508</v>
      </c>
      <c r="I7" s="489"/>
      <c r="J7" s="489"/>
      <c r="K7" s="489" t="s">
        <v>509</v>
      </c>
      <c r="L7" s="489"/>
      <c r="M7" s="489"/>
      <c r="N7" s="490" t="s">
        <v>510</v>
      </c>
      <c r="O7" s="495" t="s">
        <v>511</v>
      </c>
      <c r="P7" s="497" t="s">
        <v>512</v>
      </c>
      <c r="Q7" s="498"/>
      <c r="R7" s="497" t="s">
        <v>513</v>
      </c>
      <c r="S7" s="498"/>
      <c r="T7" s="477" t="s">
        <v>514</v>
      </c>
      <c r="U7" s="477" t="s">
        <v>634</v>
      </c>
      <c r="V7" s="478" t="s">
        <v>635</v>
      </c>
      <c r="W7" s="478" t="s">
        <v>636</v>
      </c>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26</v>
      </c>
      <c r="B8" s="167" t="s">
        <v>202</v>
      </c>
      <c r="C8" s="168" t="s">
        <v>128</v>
      </c>
      <c r="D8" s="160" t="s">
        <v>203</v>
      </c>
      <c r="E8" s="200" t="s">
        <v>132</v>
      </c>
      <c r="F8" s="200" t="s">
        <v>134</v>
      </c>
      <c r="G8" s="200" t="s">
        <v>136</v>
      </c>
      <c r="H8" s="161" t="s">
        <v>515</v>
      </c>
      <c r="I8" s="161" t="s">
        <v>481</v>
      </c>
      <c r="J8" s="161" t="s">
        <v>516</v>
      </c>
      <c r="K8" s="161" t="s">
        <v>515</v>
      </c>
      <c r="L8" s="161" t="s">
        <v>517</v>
      </c>
      <c r="M8" s="161" t="s">
        <v>516</v>
      </c>
      <c r="N8" s="490"/>
      <c r="O8" s="496"/>
      <c r="P8" s="162" t="s">
        <v>518</v>
      </c>
      <c r="Q8" s="162" t="s">
        <v>519</v>
      </c>
      <c r="R8" s="162" t="s">
        <v>520</v>
      </c>
      <c r="S8" s="162" t="s">
        <v>521</v>
      </c>
      <c r="T8" s="477"/>
      <c r="U8" s="477"/>
      <c r="V8" s="479"/>
      <c r="W8" s="479"/>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thickTop="1" thickBot="1">
      <c r="A9" s="499"/>
      <c r="B9" s="500"/>
      <c r="C9" s="500"/>
      <c r="D9" s="500"/>
      <c r="E9" s="500"/>
      <c r="F9" s="500"/>
      <c r="G9" s="500"/>
      <c r="H9" s="500"/>
      <c r="I9" s="500"/>
      <c r="J9" s="500"/>
      <c r="K9" s="500"/>
      <c r="L9" s="500"/>
      <c r="M9" s="500"/>
      <c r="N9" s="500"/>
      <c r="T9" s="163"/>
      <c r="U9" s="251"/>
      <c r="V9" s="252"/>
      <c r="W9" s="252"/>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501">
        <f>'Mapa Final'!A10</f>
        <v>1</v>
      </c>
      <c r="B10" s="529" t="str">
        <f>'Mapa Final'!B10</f>
        <v>Tardanza en el reporte de la información estadística por parte de los Despachos Judiciales</v>
      </c>
      <c r="C10" s="504" t="str">
        <f>'Mapa Final'!C10</f>
        <v>Incumplimiento de las metas establecidas</v>
      </c>
      <c r="D10" s="504" t="str">
        <f>'Mapa Final'!D10</f>
        <v>1. Desconocimiento por parte de los Servidores Judiciales sobre la forma de diligenciar los formatos.
2.Cambio de funcionario y/o personal encargado del reporte de la Información Sierju.
3. Desconocimiento de normatividad legal vigente.
4.Fallas técnicas en el aplicativo SIERJU.
5. Reporte extemporaneo de la información estadística por parte de los funcionarios judiciales.</v>
      </c>
      <c r="E10" s="507" t="str">
        <f>'Mapa Final'!E10</f>
        <v xml:space="preserve">Desconocimiento de normatividad legal vigente </v>
      </c>
      <c r="F10" s="507" t="str">
        <f>'Mapa Final'!F10</f>
        <v>Posibilidad de afectación en la prestación de servicio de justicia, debido al desconocimiento de normatividad legal vigente y desconocimiento por parte de los Servidores Judiciales sobre la forma de diligenciar los formatos.</v>
      </c>
      <c r="G10" s="507" t="str">
        <f>'Mapa Final'!G10</f>
        <v>Ejecución y Administración de Procesos</v>
      </c>
      <c r="H10" s="480" t="str">
        <f>'Mapa Final'!I10</f>
        <v>Baja</v>
      </c>
      <c r="I10" s="483" t="str">
        <f>'Mapa Final'!L10</f>
        <v>Menor</v>
      </c>
      <c r="J10" s="526" t="str">
        <f>'Mapa Final'!N10</f>
        <v>Moderado</v>
      </c>
      <c r="K10" s="513" t="str">
        <f>'Mapa Final'!AA10</f>
        <v>Baja</v>
      </c>
      <c r="L10" s="513" t="str">
        <f>'Mapa Final'!AE10</f>
        <v>Menor</v>
      </c>
      <c r="M10" s="523" t="str">
        <f>'Mapa Final'!AG10</f>
        <v>Moderado</v>
      </c>
      <c r="N10" s="513" t="s">
        <v>522</v>
      </c>
      <c r="O10" s="516"/>
      <c r="P10" s="519"/>
      <c r="Q10" s="522"/>
      <c r="R10" s="510"/>
      <c r="S10" s="531"/>
      <c r="T10" s="549"/>
      <c r="U10" s="471"/>
      <c r="V10" s="474"/>
      <c r="W10" s="47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502"/>
      <c r="B11" s="386"/>
      <c r="C11" s="505"/>
      <c r="D11" s="505"/>
      <c r="E11" s="508"/>
      <c r="F11" s="508"/>
      <c r="G11" s="508"/>
      <c r="H11" s="481"/>
      <c r="I11" s="484"/>
      <c r="J11" s="527"/>
      <c r="K11" s="514"/>
      <c r="L11" s="514"/>
      <c r="M11" s="524"/>
      <c r="N11" s="514"/>
      <c r="O11" s="517"/>
      <c r="P11" s="520"/>
      <c r="Q11" s="511"/>
      <c r="R11" s="511"/>
      <c r="S11" s="532"/>
      <c r="T11" s="549"/>
      <c r="U11" s="472"/>
      <c r="V11" s="475"/>
      <c r="W11" s="475"/>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502"/>
      <c r="B12" s="386"/>
      <c r="C12" s="505"/>
      <c r="D12" s="505"/>
      <c r="E12" s="508"/>
      <c r="F12" s="508"/>
      <c r="G12" s="508"/>
      <c r="H12" s="481"/>
      <c r="I12" s="484"/>
      <c r="J12" s="527"/>
      <c r="K12" s="514"/>
      <c r="L12" s="514"/>
      <c r="M12" s="524"/>
      <c r="N12" s="514"/>
      <c r="O12" s="517"/>
      <c r="P12" s="520"/>
      <c r="Q12" s="511"/>
      <c r="R12" s="511"/>
      <c r="S12" s="532"/>
      <c r="T12" s="549"/>
      <c r="U12" s="472"/>
      <c r="V12" s="475"/>
      <c r="W12" s="475"/>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502"/>
      <c r="B13" s="386"/>
      <c r="C13" s="505"/>
      <c r="D13" s="505"/>
      <c r="E13" s="508"/>
      <c r="F13" s="508"/>
      <c r="G13" s="508"/>
      <c r="H13" s="481"/>
      <c r="I13" s="484"/>
      <c r="J13" s="527"/>
      <c r="K13" s="514"/>
      <c r="L13" s="514"/>
      <c r="M13" s="524"/>
      <c r="N13" s="514"/>
      <c r="O13" s="517"/>
      <c r="P13" s="520"/>
      <c r="Q13" s="511"/>
      <c r="R13" s="511"/>
      <c r="S13" s="532"/>
      <c r="T13" s="549"/>
      <c r="U13" s="472"/>
      <c r="V13" s="475"/>
      <c r="W13" s="475"/>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238.5" customHeight="1" thickBot="1">
      <c r="A14" s="503"/>
      <c r="B14" s="530"/>
      <c r="C14" s="506"/>
      <c r="D14" s="506"/>
      <c r="E14" s="509"/>
      <c r="F14" s="509"/>
      <c r="G14" s="509"/>
      <c r="H14" s="482"/>
      <c r="I14" s="485"/>
      <c r="J14" s="528"/>
      <c r="K14" s="515"/>
      <c r="L14" s="515"/>
      <c r="M14" s="525"/>
      <c r="N14" s="515"/>
      <c r="O14" s="518"/>
      <c r="P14" s="521"/>
      <c r="Q14" s="512"/>
      <c r="R14" s="512"/>
      <c r="S14" s="533"/>
      <c r="T14" s="549"/>
      <c r="U14" s="473"/>
      <c r="V14" s="476"/>
      <c r="W14" s="476"/>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49.5" customHeight="1">
      <c r="A15" s="501">
        <f>'Mapa Final'!A15</f>
        <v>2</v>
      </c>
      <c r="B15" s="529" t="str">
        <f>'Mapa Final'!B15</f>
        <v>Presentar datos o estimaciones equivocadas o incompletas, relacionadas con la información de la gestión judicial de los Despachos Judiciales del Distrito</v>
      </c>
      <c r="C15" s="504" t="str">
        <f>'Mapa Final'!C15</f>
        <v>Reputacional</v>
      </c>
      <c r="D15" s="504" t="str">
        <f>'Mapa Final'!D15</f>
        <v>1. Desconocimiento, por parte de los usuarios de los despachos Judiciales, del manejo de los formatos SIERJU BI.
2. Inexistencia del módulo de reportes en el aplicativo - sierju
3. Cambios en el aplicativo SIERJU BI, sin las debidas pruebas técnicas previas.
4. Falta de de apoyo  por parte del Consejo Seccional.
5. Falta de capacitación para el diligenciamiento del SIERJU BI.</v>
      </c>
      <c r="E15" s="507" t="str">
        <f>'Mapa Final'!E15</f>
        <v xml:space="preserve">
Falta de verificación del reporte de la información estadística.</v>
      </c>
      <c r="F15" s="507" t="str">
        <f>'Mapa Final'!F15</f>
        <v xml:space="preserve">Posibilidad de afectación en la prestación de servicio de justicia, debido a la falta de verificación del reporte de la información estadística."
</v>
      </c>
      <c r="G15" s="507" t="str">
        <f>'Mapa Final'!G15</f>
        <v>Ejecución y Administración de Procesos</v>
      </c>
      <c r="H15" s="480" t="str">
        <f>'Mapa Final'!I15</f>
        <v>Media</v>
      </c>
      <c r="I15" s="483" t="str">
        <f>'Mapa Final'!L15</f>
        <v>Moderado</v>
      </c>
      <c r="J15" s="526" t="str">
        <f>'Mapa Final'!N15</f>
        <v>Moderado</v>
      </c>
      <c r="K15" s="513" t="str">
        <f>'Mapa Final'!AA15</f>
        <v>Baja</v>
      </c>
      <c r="L15" s="513" t="str">
        <f>'Mapa Final'!AE15</f>
        <v>Menor</v>
      </c>
      <c r="M15" s="523" t="str">
        <f>'Mapa Final'!AG15</f>
        <v>Moderado</v>
      </c>
      <c r="N15" s="513" t="str">
        <f>'Mapa Final'!AH15</f>
        <v>Reducir(mitigar)</v>
      </c>
      <c r="O15" s="551"/>
      <c r="P15" s="519"/>
      <c r="Q15" s="522"/>
      <c r="R15" s="510"/>
      <c r="S15" s="510"/>
      <c r="T15" s="550"/>
      <c r="U15" s="471"/>
      <c r="V15" s="474"/>
      <c r="W15" s="47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49.5" customHeight="1">
      <c r="A16" s="502"/>
      <c r="B16" s="386"/>
      <c r="C16" s="505"/>
      <c r="D16" s="505"/>
      <c r="E16" s="508"/>
      <c r="F16" s="508"/>
      <c r="G16" s="508"/>
      <c r="H16" s="481"/>
      <c r="I16" s="484"/>
      <c r="J16" s="527"/>
      <c r="K16" s="514"/>
      <c r="L16" s="514"/>
      <c r="M16" s="524"/>
      <c r="N16" s="514"/>
      <c r="O16" s="552"/>
      <c r="P16" s="520"/>
      <c r="Q16" s="511"/>
      <c r="R16" s="511"/>
      <c r="S16" s="511"/>
      <c r="T16" s="517"/>
      <c r="U16" s="472"/>
      <c r="V16" s="475"/>
      <c r="W16" s="475"/>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14.75" customHeight="1">
      <c r="A17" s="502"/>
      <c r="B17" s="386"/>
      <c r="C17" s="505"/>
      <c r="D17" s="505"/>
      <c r="E17" s="508"/>
      <c r="F17" s="508"/>
      <c r="G17" s="508"/>
      <c r="H17" s="481"/>
      <c r="I17" s="484"/>
      <c r="J17" s="527"/>
      <c r="K17" s="514"/>
      <c r="L17" s="514"/>
      <c r="M17" s="524"/>
      <c r="N17" s="514"/>
      <c r="O17" s="552"/>
      <c r="P17" s="520"/>
      <c r="Q17" s="511"/>
      <c r="R17" s="511"/>
      <c r="S17" s="511"/>
      <c r="T17" s="517"/>
      <c r="U17" s="472"/>
      <c r="V17" s="475"/>
      <c r="W17" s="475"/>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81" customHeight="1">
      <c r="A18" s="502"/>
      <c r="B18" s="386"/>
      <c r="C18" s="505"/>
      <c r="D18" s="505"/>
      <c r="E18" s="508"/>
      <c r="F18" s="508"/>
      <c r="G18" s="508"/>
      <c r="H18" s="481"/>
      <c r="I18" s="484"/>
      <c r="J18" s="527"/>
      <c r="K18" s="514"/>
      <c r="L18" s="514"/>
      <c r="M18" s="524"/>
      <c r="N18" s="514"/>
      <c r="O18" s="552"/>
      <c r="P18" s="520"/>
      <c r="Q18" s="511"/>
      <c r="R18" s="511"/>
      <c r="S18" s="511"/>
      <c r="T18" s="517"/>
      <c r="U18" s="472"/>
      <c r="V18" s="475"/>
      <c r="W18" s="475"/>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114" customHeight="1" thickBot="1">
      <c r="A19" s="503"/>
      <c r="B19" s="530"/>
      <c r="C19" s="506"/>
      <c r="D19" s="506"/>
      <c r="E19" s="509"/>
      <c r="F19" s="509"/>
      <c r="G19" s="509"/>
      <c r="H19" s="482"/>
      <c r="I19" s="485"/>
      <c r="J19" s="528"/>
      <c r="K19" s="515"/>
      <c r="L19" s="515"/>
      <c r="M19" s="525"/>
      <c r="N19" s="515"/>
      <c r="O19" s="553"/>
      <c r="P19" s="521"/>
      <c r="Q19" s="512"/>
      <c r="R19" s="512"/>
      <c r="S19" s="512"/>
      <c r="T19" s="518"/>
      <c r="U19" s="473"/>
      <c r="V19" s="476"/>
      <c r="W19" s="476"/>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s="155" customFormat="1" ht="24" customHeight="1">
      <c r="A20" s="501">
        <v>3</v>
      </c>
      <c r="B20" s="529" t="str">
        <f>'Mapa Final'!B20</f>
        <v>Incumplimiento  a las responsabilidades asignadas por el Consejo Superior de la Judicatura , realacionadas con las medidas transitorias.</v>
      </c>
      <c r="C20" s="504" t="str">
        <f>'Mapa Final'!C20</f>
        <v>Incumplimiento de las metas establecidas</v>
      </c>
      <c r="D20" s="504" t="str">
        <f>'Mapa Final'!D20</f>
        <v>1. Cambios en el aplicativo SIERJU BI, sin las debidas pruebas técnicas previas.
2. Fallas técnicas del sistema información Sierju
2. Reporte extemporaneo y/o Erroneó diligenciamiento  de la información estadística por parte de los despachos judiciales.
4. Falta de seguimiento a las medidas transitorias.
5. Desconocimiento de la normatividad legal vigente.</v>
      </c>
      <c r="E20" s="507" t="str">
        <f>'Mapa Final'!E20</f>
        <v>Reporte extemporaneo y/o Erroneó diligenciamiento  de la información estadística por parte de los despachos judiciales.</v>
      </c>
      <c r="F20" s="507" t="str">
        <f>'Mapa Final'!F20</f>
        <v>Posibilidad de Incumplimiento de las metas establecidas,debido al reporte extemporaneo y/o Erroneó diligenciamiento  de la información estadística por parte de los despachos judiciales.</v>
      </c>
      <c r="G20" s="507" t="str">
        <f>'Mapa Final'!G20</f>
        <v>Ejecución y Administración de Procesos</v>
      </c>
      <c r="H20" s="480" t="str">
        <f>'Mapa Final'!I20</f>
        <v>Baja</v>
      </c>
      <c r="I20" s="483" t="str">
        <f>'Mapa Final'!L20</f>
        <v>Mayor</v>
      </c>
      <c r="J20" s="526" t="str">
        <f>'Mapa Final'!N20</f>
        <v xml:space="preserve">Alto </v>
      </c>
      <c r="K20" s="513" t="str">
        <f>'Mapa Final'!AA20</f>
        <v>Baja</v>
      </c>
      <c r="L20" s="513" t="str">
        <f>'Mapa Final'!AE20</f>
        <v>Mayor</v>
      </c>
      <c r="M20" s="523" t="str">
        <f>'Mapa Final'!AG20</f>
        <v xml:space="preserve">Alto </v>
      </c>
      <c r="N20" s="513" t="str">
        <f>'Mapa Final'!AH20</f>
        <v>Reducir(mitigar)</v>
      </c>
      <c r="O20" s="556"/>
      <c r="P20" s="519"/>
      <c r="Q20" s="522"/>
      <c r="R20" s="510"/>
      <c r="S20" s="510"/>
      <c r="T20" s="554"/>
      <c r="U20" s="471"/>
      <c r="V20" s="474"/>
      <c r="W20" s="47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row>
    <row r="21" spans="1:176" s="155" customFormat="1" ht="24" customHeight="1">
      <c r="A21" s="502"/>
      <c r="B21" s="386"/>
      <c r="C21" s="505"/>
      <c r="D21" s="505"/>
      <c r="E21" s="508"/>
      <c r="F21" s="508"/>
      <c r="G21" s="508"/>
      <c r="H21" s="481"/>
      <c r="I21" s="484"/>
      <c r="J21" s="527"/>
      <c r="K21" s="514"/>
      <c r="L21" s="514"/>
      <c r="M21" s="524"/>
      <c r="N21" s="514"/>
      <c r="O21" s="557"/>
      <c r="P21" s="520"/>
      <c r="Q21" s="511"/>
      <c r="R21" s="511"/>
      <c r="S21" s="511"/>
      <c r="T21" s="555"/>
      <c r="U21" s="472"/>
      <c r="V21" s="475"/>
      <c r="W21" s="475"/>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row>
    <row r="22" spans="1:176" s="155" customFormat="1" ht="177.75" customHeight="1">
      <c r="A22" s="502"/>
      <c r="B22" s="386"/>
      <c r="C22" s="505"/>
      <c r="D22" s="505"/>
      <c r="E22" s="508"/>
      <c r="F22" s="508"/>
      <c r="G22" s="508"/>
      <c r="H22" s="481"/>
      <c r="I22" s="484"/>
      <c r="J22" s="527"/>
      <c r="K22" s="514"/>
      <c r="L22" s="514"/>
      <c r="M22" s="524"/>
      <c r="N22" s="514"/>
      <c r="O22" s="557"/>
      <c r="P22" s="520"/>
      <c r="Q22" s="511"/>
      <c r="R22" s="511"/>
      <c r="S22" s="511"/>
      <c r="T22" s="555"/>
      <c r="U22" s="472"/>
      <c r="V22" s="475"/>
      <c r="W22" s="475"/>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c r="FN22" s="34"/>
      <c r="FO22" s="34"/>
      <c r="FP22" s="34"/>
      <c r="FQ22" s="34"/>
      <c r="FR22" s="34"/>
      <c r="FS22" s="34"/>
      <c r="FT22" s="34"/>
    </row>
    <row r="23" spans="1:176" s="155" customFormat="1" ht="177.75" customHeight="1">
      <c r="A23" s="502"/>
      <c r="B23" s="386"/>
      <c r="C23" s="505"/>
      <c r="D23" s="505"/>
      <c r="E23" s="508"/>
      <c r="F23" s="508"/>
      <c r="G23" s="508"/>
      <c r="H23" s="481"/>
      <c r="I23" s="484"/>
      <c r="J23" s="527"/>
      <c r="K23" s="514"/>
      <c r="L23" s="514"/>
      <c r="M23" s="524"/>
      <c r="N23" s="514"/>
      <c r="O23" s="557"/>
      <c r="P23" s="520"/>
      <c r="Q23" s="511"/>
      <c r="R23" s="511"/>
      <c r="S23" s="511"/>
      <c r="T23" s="555"/>
      <c r="U23" s="472"/>
      <c r="V23" s="475"/>
      <c r="W23" s="475"/>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c r="FN23" s="34"/>
      <c r="FO23" s="34"/>
      <c r="FP23" s="34"/>
      <c r="FQ23" s="34"/>
      <c r="FR23" s="34"/>
      <c r="FS23" s="34"/>
      <c r="FT23" s="34"/>
    </row>
    <row r="24" spans="1:176" s="155" customFormat="1" ht="203.25" customHeight="1" thickBot="1">
      <c r="A24" s="502"/>
      <c r="B24" s="386"/>
      <c r="C24" s="505"/>
      <c r="D24" s="505"/>
      <c r="E24" s="508"/>
      <c r="F24" s="508"/>
      <c r="G24" s="509"/>
      <c r="H24" s="482"/>
      <c r="I24" s="485"/>
      <c r="J24" s="528"/>
      <c r="K24" s="515"/>
      <c r="L24" s="515"/>
      <c r="M24" s="525"/>
      <c r="N24" s="515"/>
      <c r="O24" s="573"/>
      <c r="P24" s="521"/>
      <c r="Q24" s="512"/>
      <c r="R24" s="512"/>
      <c r="S24" s="512"/>
      <c r="T24" s="572"/>
      <c r="U24" s="473"/>
      <c r="V24" s="476"/>
      <c r="W24" s="476"/>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row>
    <row r="25" spans="1:176" ht="15" customHeight="1">
      <c r="A25" s="546">
        <v>4</v>
      </c>
      <c r="B25" s="546" t="str">
        <f>'Mapa Final'!B25</f>
        <v>Corrupción</v>
      </c>
      <c r="C25" s="547" t="str">
        <f>'Mapa Final'!C25</f>
        <v>Reputacional(Corrupción)</v>
      </c>
      <c r="D25" s="547"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34" t="str">
        <f>'Mapa Final'!E25</f>
        <v xml:space="preserve">Carencia de transparencia, etica y valores . </v>
      </c>
      <c r="F25" s="534" t="str">
        <f>'Mapa Final'!F25</f>
        <v xml:space="preserve">Posibilidad de afectación Reputacional(Corrupción), por carencia de transparencia, etica y valores . </v>
      </c>
      <c r="G25" s="535" t="str">
        <f>'Mapa Final'!G25</f>
        <v>Fraude Interno</v>
      </c>
      <c r="H25" s="480" t="str">
        <f>'Mapa Final'!I25</f>
        <v>Baja</v>
      </c>
      <c r="I25" s="483" t="str">
        <f>'Mapa Final'!L25</f>
        <v>Moderado</v>
      </c>
      <c r="J25" s="526" t="str">
        <f>'Mapa Final'!N25</f>
        <v>Moderado</v>
      </c>
      <c r="K25" s="513" t="str">
        <f>'Mapa Final'!AA25</f>
        <v>Baja</v>
      </c>
      <c r="L25" s="513" t="str">
        <f>'Mapa Final'!AE25</f>
        <v>Moderado</v>
      </c>
      <c r="M25" s="523" t="str">
        <f>'Mapa Final'!AG25</f>
        <v>Moderado</v>
      </c>
      <c r="N25" s="538" t="s">
        <v>254</v>
      </c>
      <c r="O25" s="576"/>
      <c r="P25" s="577"/>
      <c r="Q25" s="575"/>
      <c r="R25" s="574"/>
      <c r="S25" s="574"/>
      <c r="T25" s="575"/>
      <c r="U25" s="471"/>
      <c r="V25" s="474"/>
      <c r="W25" s="474"/>
    </row>
    <row r="26" spans="1:176">
      <c r="A26" s="546"/>
      <c r="B26" s="461"/>
      <c r="C26" s="547"/>
      <c r="D26" s="547"/>
      <c r="E26" s="534"/>
      <c r="F26" s="534"/>
      <c r="G26" s="536"/>
      <c r="H26" s="481"/>
      <c r="I26" s="484"/>
      <c r="J26" s="527"/>
      <c r="K26" s="514"/>
      <c r="L26" s="514"/>
      <c r="M26" s="524"/>
      <c r="N26" s="539"/>
      <c r="O26" s="564"/>
      <c r="P26" s="559"/>
      <c r="Q26" s="560"/>
      <c r="R26" s="559"/>
      <c r="S26" s="559"/>
      <c r="T26" s="560"/>
      <c r="U26" s="472"/>
      <c r="V26" s="475"/>
      <c r="W26" s="475"/>
    </row>
    <row r="27" spans="1:176">
      <c r="A27" s="546"/>
      <c r="B27" s="461"/>
      <c r="C27" s="547"/>
      <c r="D27" s="547"/>
      <c r="E27" s="534"/>
      <c r="F27" s="534"/>
      <c r="G27" s="536"/>
      <c r="H27" s="481"/>
      <c r="I27" s="484"/>
      <c r="J27" s="527"/>
      <c r="K27" s="514"/>
      <c r="L27" s="514"/>
      <c r="M27" s="524"/>
      <c r="N27" s="539"/>
      <c r="O27" s="564"/>
      <c r="P27" s="559"/>
      <c r="Q27" s="560"/>
      <c r="R27" s="559"/>
      <c r="S27" s="559"/>
      <c r="T27" s="560"/>
      <c r="U27" s="472"/>
      <c r="V27" s="475"/>
      <c r="W27" s="475"/>
    </row>
    <row r="28" spans="1:176">
      <c r="A28" s="546"/>
      <c r="B28" s="461"/>
      <c r="C28" s="547"/>
      <c r="D28" s="547"/>
      <c r="E28" s="534"/>
      <c r="F28" s="534"/>
      <c r="G28" s="536"/>
      <c r="H28" s="481"/>
      <c r="I28" s="484"/>
      <c r="J28" s="527"/>
      <c r="K28" s="514"/>
      <c r="L28" s="514"/>
      <c r="M28" s="524"/>
      <c r="N28" s="539"/>
      <c r="O28" s="564"/>
      <c r="P28" s="559"/>
      <c r="Q28" s="560"/>
      <c r="R28" s="559"/>
      <c r="S28" s="559"/>
      <c r="T28" s="560"/>
      <c r="U28" s="472"/>
      <c r="V28" s="475"/>
      <c r="W28" s="475"/>
    </row>
    <row r="29" spans="1:176" ht="277.5" customHeight="1" thickBot="1">
      <c r="A29" s="546"/>
      <c r="B29" s="461"/>
      <c r="C29" s="547"/>
      <c r="D29" s="547"/>
      <c r="E29" s="534"/>
      <c r="F29" s="534"/>
      <c r="G29" s="537"/>
      <c r="H29" s="482"/>
      <c r="I29" s="485"/>
      <c r="J29" s="528"/>
      <c r="K29" s="515"/>
      <c r="L29" s="515"/>
      <c r="M29" s="525"/>
      <c r="N29" s="540"/>
      <c r="O29" s="564"/>
      <c r="P29" s="559"/>
      <c r="Q29" s="560"/>
      <c r="R29" s="559"/>
      <c r="S29" s="559"/>
      <c r="T29" s="560"/>
      <c r="U29" s="473"/>
      <c r="V29" s="476"/>
      <c r="W29" s="476"/>
    </row>
    <row r="30" spans="1:176" ht="15" customHeight="1">
      <c r="A30" s="502">
        <v>5</v>
      </c>
      <c r="B30" s="548"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508" t="str">
        <f>'Mapa Final'!E30</f>
        <v>Desconocimiento de los lineamientos ambientales y normatividad  ambiental vigente</v>
      </c>
      <c r="F30" s="508" t="str">
        <f>'Mapa Final'!F30</f>
        <v>Posibilidad de afectación ambiental por desconocimiento de las lineamientos ambientales y normatividad ambiental vigente</v>
      </c>
      <c r="G30" s="507" t="str">
        <f>'Mapa Final'!G30</f>
        <v>Eventos Ambientales Internos</v>
      </c>
      <c r="H30" s="480" t="str">
        <f>'Mapa Final'!I30</f>
        <v>Baja</v>
      </c>
      <c r="I30" s="483" t="str">
        <f>'Mapa Final'!L30</f>
        <v>Moderado</v>
      </c>
      <c r="J30" s="526" t="str">
        <f>'Mapa Final'!N30</f>
        <v>Moderado</v>
      </c>
      <c r="K30" s="513" t="str">
        <f>'Mapa Final'!AA30</f>
        <v>Baja</v>
      </c>
      <c r="L30" s="513" t="str">
        <f>'Mapa Final'!AE30</f>
        <v>Moderado</v>
      </c>
      <c r="M30" s="523" t="str">
        <f>'Mapa Final'!AG30</f>
        <v>Moderado</v>
      </c>
      <c r="N30" s="538" t="s">
        <v>239</v>
      </c>
      <c r="O30" s="543"/>
      <c r="P30" s="545"/>
      <c r="Q30" s="543"/>
      <c r="R30" s="541"/>
      <c r="S30" s="541"/>
      <c r="T30" s="543"/>
      <c r="U30" s="471"/>
      <c r="V30" s="474"/>
      <c r="W30" s="474"/>
    </row>
    <row r="31" spans="1:176">
      <c r="A31" s="502"/>
      <c r="B31" s="386"/>
      <c r="C31" s="505"/>
      <c r="D31" s="505"/>
      <c r="E31" s="508"/>
      <c r="F31" s="508"/>
      <c r="G31" s="508"/>
      <c r="H31" s="481"/>
      <c r="I31" s="484"/>
      <c r="J31" s="527"/>
      <c r="K31" s="514"/>
      <c r="L31" s="514"/>
      <c r="M31" s="524"/>
      <c r="N31" s="539"/>
      <c r="O31" s="544"/>
      <c r="P31" s="542"/>
      <c r="Q31" s="544"/>
      <c r="R31" s="580"/>
      <c r="S31" s="580"/>
      <c r="T31" s="544"/>
      <c r="U31" s="472"/>
      <c r="V31" s="475"/>
      <c r="W31" s="475"/>
    </row>
    <row r="32" spans="1:176">
      <c r="A32" s="502"/>
      <c r="B32" s="386"/>
      <c r="C32" s="505"/>
      <c r="D32" s="505"/>
      <c r="E32" s="508"/>
      <c r="F32" s="508"/>
      <c r="G32" s="508"/>
      <c r="H32" s="481"/>
      <c r="I32" s="484"/>
      <c r="J32" s="527"/>
      <c r="K32" s="514"/>
      <c r="L32" s="514"/>
      <c r="M32" s="524"/>
      <c r="N32" s="539"/>
      <c r="O32" s="544"/>
      <c r="P32" s="542"/>
      <c r="Q32" s="544"/>
      <c r="R32" s="580"/>
      <c r="S32" s="580"/>
      <c r="T32" s="544"/>
      <c r="U32" s="472"/>
      <c r="V32" s="475"/>
      <c r="W32" s="475"/>
    </row>
    <row r="33" spans="1:23">
      <c r="A33" s="502"/>
      <c r="B33" s="386"/>
      <c r="C33" s="505"/>
      <c r="D33" s="505"/>
      <c r="E33" s="508"/>
      <c r="F33" s="508"/>
      <c r="G33" s="508"/>
      <c r="H33" s="481"/>
      <c r="I33" s="484"/>
      <c r="J33" s="527"/>
      <c r="K33" s="514"/>
      <c r="L33" s="514"/>
      <c r="M33" s="524"/>
      <c r="N33" s="539"/>
      <c r="O33" s="544"/>
      <c r="P33" s="542"/>
      <c r="Q33" s="544"/>
      <c r="R33" s="580"/>
      <c r="S33" s="580"/>
      <c r="T33" s="544"/>
      <c r="U33" s="472"/>
      <c r="V33" s="475"/>
      <c r="W33" s="475"/>
    </row>
    <row r="34" spans="1:23" ht="102.75" customHeight="1" thickBot="1">
      <c r="A34" s="503"/>
      <c r="B34" s="530"/>
      <c r="C34" s="506"/>
      <c r="D34" s="506"/>
      <c r="E34" s="509"/>
      <c r="F34" s="509"/>
      <c r="G34" s="509"/>
      <c r="H34" s="482"/>
      <c r="I34" s="485"/>
      <c r="J34" s="528"/>
      <c r="K34" s="515"/>
      <c r="L34" s="515"/>
      <c r="M34" s="525"/>
      <c r="N34" s="540"/>
      <c r="O34" s="578"/>
      <c r="P34" s="579"/>
      <c r="Q34" s="578"/>
      <c r="R34" s="581"/>
      <c r="S34" s="581"/>
      <c r="T34" s="578"/>
      <c r="U34" s="473"/>
      <c r="V34" s="476"/>
      <c r="W34" s="476"/>
    </row>
    <row r="35" spans="1:23" ht="15" customHeight="1">
      <c r="A35" s="501">
        <v>6</v>
      </c>
      <c r="B35" s="529" t="str">
        <f>'Mapa Final'!B35</f>
        <v>Interrupción o demora en el Servicio Público de Administrar  Justicia.</v>
      </c>
      <c r="C35" s="504" t="str">
        <f>'Mapa Final'!C35</f>
        <v>Afectación en la Prestación del Servicio de Justicia</v>
      </c>
      <c r="D35" s="504" t="str">
        <f>'Mapa Final'!D35</f>
        <v>1. Paros que afecten la prestación del servicio.  
2. Huelgas, protestas ciudadanas
3. Disturbios o hechos violentos
4.Pandemia
5.Emergencias Ambientales</v>
      </c>
      <c r="E35" s="507" t="str">
        <f>'Mapa Final'!E35</f>
        <v>Sucesos de fuerza mayor que imposibilitan la gestión judicial</v>
      </c>
      <c r="F35" s="507" t="str">
        <f>'Mapa Final'!F35</f>
        <v>Posibilidad de  afectación en la Prestación del Servicio de Justicia, debido a un suceso de fuerza mayor que imposibilita la gestión judicial</v>
      </c>
      <c r="G35" s="507" t="str">
        <f>'Mapa Final'!G35</f>
        <v>Usuarios, productos y prácticas organizacionales</v>
      </c>
      <c r="H35" s="480" t="str">
        <f>'Mapa Final'!I35</f>
        <v>Media</v>
      </c>
      <c r="I35" s="483" t="str">
        <f>'Mapa Final'!L35</f>
        <v>Moderado</v>
      </c>
      <c r="J35" s="526" t="str">
        <f>'Mapa Final'!N35</f>
        <v>Moderado</v>
      </c>
      <c r="K35" s="513" t="str">
        <f>'Mapa Final'!AA35</f>
        <v>Baja</v>
      </c>
      <c r="L35" s="513" t="str">
        <f>'Mapa Final'!AE35</f>
        <v>Leve</v>
      </c>
      <c r="M35" s="523" t="str">
        <f>'Mapa Final'!AG35</f>
        <v>Bajo</v>
      </c>
      <c r="N35" s="513" t="str">
        <f>'Mapa Final'!AH35</f>
        <v>Reducir(mitigar)</v>
      </c>
      <c r="O35" s="474"/>
      <c r="P35" s="519"/>
      <c r="Q35" s="522"/>
      <c r="R35" s="510"/>
      <c r="S35" s="510"/>
      <c r="T35" s="474"/>
      <c r="U35" s="471"/>
      <c r="V35" s="474"/>
      <c r="W35" s="474"/>
    </row>
    <row r="36" spans="1:23">
      <c r="A36" s="502"/>
      <c r="B36" s="386"/>
      <c r="C36" s="505"/>
      <c r="D36" s="505"/>
      <c r="E36" s="508"/>
      <c r="F36" s="508"/>
      <c r="G36" s="508"/>
      <c r="H36" s="481"/>
      <c r="I36" s="484"/>
      <c r="J36" s="527"/>
      <c r="K36" s="514"/>
      <c r="L36" s="514"/>
      <c r="M36" s="524"/>
      <c r="N36" s="514"/>
      <c r="O36" s="475"/>
      <c r="P36" s="520"/>
      <c r="Q36" s="511"/>
      <c r="R36" s="511"/>
      <c r="S36" s="511"/>
      <c r="T36" s="475"/>
      <c r="U36" s="472"/>
      <c r="V36" s="475"/>
      <c r="W36" s="475"/>
    </row>
    <row r="37" spans="1:23">
      <c r="A37" s="502"/>
      <c r="B37" s="386"/>
      <c r="C37" s="505"/>
      <c r="D37" s="505"/>
      <c r="E37" s="508"/>
      <c r="F37" s="508"/>
      <c r="G37" s="508"/>
      <c r="H37" s="481"/>
      <c r="I37" s="484"/>
      <c r="J37" s="527"/>
      <c r="K37" s="514"/>
      <c r="L37" s="514"/>
      <c r="M37" s="524"/>
      <c r="N37" s="514"/>
      <c r="O37" s="475"/>
      <c r="P37" s="520"/>
      <c r="Q37" s="511"/>
      <c r="R37" s="511"/>
      <c r="S37" s="511"/>
      <c r="T37" s="475"/>
      <c r="U37" s="472"/>
      <c r="V37" s="475"/>
      <c r="W37" s="475"/>
    </row>
    <row r="38" spans="1:23">
      <c r="A38" s="502"/>
      <c r="B38" s="386"/>
      <c r="C38" s="505"/>
      <c r="D38" s="505"/>
      <c r="E38" s="508"/>
      <c r="F38" s="508"/>
      <c r="G38" s="508"/>
      <c r="H38" s="481"/>
      <c r="I38" s="484"/>
      <c r="J38" s="527"/>
      <c r="K38" s="514"/>
      <c r="L38" s="514"/>
      <c r="M38" s="524"/>
      <c r="N38" s="514"/>
      <c r="O38" s="475"/>
      <c r="P38" s="520"/>
      <c r="Q38" s="511"/>
      <c r="R38" s="511"/>
      <c r="S38" s="511"/>
      <c r="T38" s="475"/>
      <c r="U38" s="472"/>
      <c r="V38" s="475"/>
      <c r="W38" s="475"/>
    </row>
    <row r="39" spans="1:23" ht="278.25" customHeight="1" thickBot="1">
      <c r="A39" s="503"/>
      <c r="B39" s="530"/>
      <c r="C39" s="506"/>
      <c r="D39" s="506"/>
      <c r="E39" s="509"/>
      <c r="F39" s="509"/>
      <c r="G39" s="509"/>
      <c r="H39" s="482"/>
      <c r="I39" s="485"/>
      <c r="J39" s="528"/>
      <c r="K39" s="515"/>
      <c r="L39" s="515"/>
      <c r="M39" s="525"/>
      <c r="N39" s="515"/>
      <c r="O39" s="476"/>
      <c r="P39" s="521"/>
      <c r="Q39" s="512"/>
      <c r="R39" s="512"/>
      <c r="S39" s="512"/>
      <c r="T39" s="476"/>
      <c r="U39" s="473"/>
      <c r="V39" s="476"/>
      <c r="W39" s="476"/>
    </row>
    <row r="40" spans="1:23" ht="15" hidden="1" customHeight="1">
      <c r="A40" s="501">
        <f>'Mapa Final'!A40</f>
        <v>0</v>
      </c>
      <c r="B40" s="529">
        <f>'Mapa Final'!B40</f>
        <v>0</v>
      </c>
      <c r="C40" s="504">
        <f>'Mapa Final'!C40</f>
        <v>0</v>
      </c>
      <c r="D40" s="504">
        <f>'Mapa Final'!D40</f>
        <v>0</v>
      </c>
      <c r="E40" s="507">
        <f>'Mapa Final'!E40</f>
        <v>0</v>
      </c>
      <c r="F40" s="507">
        <f>'Mapa Final'!F40</f>
        <v>0</v>
      </c>
      <c r="G40" s="507">
        <f>'Mapa Final'!G40</f>
        <v>0</v>
      </c>
      <c r="H40" s="480" t="str">
        <f>'Mapa Final'!I40</f>
        <v>Muy Baja</v>
      </c>
      <c r="I40" s="483" t="b">
        <f>'Mapa Final'!L40</f>
        <v>0</v>
      </c>
      <c r="J40" s="526" t="e">
        <f>'Mapa Final'!N40</f>
        <v>#N/A</v>
      </c>
      <c r="K40" s="513" t="e">
        <f>'Mapa Final'!AA40</f>
        <v>#DIV/0!</v>
      </c>
      <c r="L40" s="513" t="e">
        <f>'Mapa Final'!AE40</f>
        <v>#DIV/0!</v>
      </c>
      <c r="M40" s="523" t="e">
        <f>'Mapa Final'!AG40</f>
        <v>#DIV/0!</v>
      </c>
      <c r="N40" s="513">
        <f>'Mapa Final'!AH40</f>
        <v>0</v>
      </c>
      <c r="O40" s="519"/>
      <c r="P40" s="519"/>
      <c r="Q40" s="519"/>
      <c r="R40" s="519"/>
      <c r="S40" s="519"/>
      <c r="T40" s="519"/>
    </row>
    <row r="41" spans="1:23" hidden="1">
      <c r="A41" s="502"/>
      <c r="B41" s="386"/>
      <c r="C41" s="505"/>
      <c r="D41" s="505"/>
      <c r="E41" s="508"/>
      <c r="F41" s="508"/>
      <c r="G41" s="508"/>
      <c r="H41" s="481"/>
      <c r="I41" s="484"/>
      <c r="J41" s="527"/>
      <c r="K41" s="514"/>
      <c r="L41" s="514"/>
      <c r="M41" s="524"/>
      <c r="N41" s="514"/>
      <c r="O41" s="520"/>
      <c r="P41" s="520"/>
      <c r="Q41" s="520"/>
      <c r="R41" s="520"/>
      <c r="S41" s="520"/>
      <c r="T41" s="520"/>
    </row>
    <row r="42" spans="1:23" hidden="1">
      <c r="A42" s="502"/>
      <c r="B42" s="386"/>
      <c r="C42" s="505"/>
      <c r="D42" s="505"/>
      <c r="E42" s="508"/>
      <c r="F42" s="508"/>
      <c r="G42" s="508"/>
      <c r="H42" s="481"/>
      <c r="I42" s="484"/>
      <c r="J42" s="527"/>
      <c r="K42" s="514"/>
      <c r="L42" s="514"/>
      <c r="M42" s="524"/>
      <c r="N42" s="514"/>
      <c r="O42" s="520"/>
      <c r="P42" s="520"/>
      <c r="Q42" s="520"/>
      <c r="R42" s="520"/>
      <c r="S42" s="520"/>
      <c r="T42" s="520"/>
    </row>
    <row r="43" spans="1:23" hidden="1">
      <c r="A43" s="502"/>
      <c r="B43" s="386"/>
      <c r="C43" s="505"/>
      <c r="D43" s="505"/>
      <c r="E43" s="508"/>
      <c r="F43" s="508"/>
      <c r="G43" s="508"/>
      <c r="H43" s="481"/>
      <c r="I43" s="484"/>
      <c r="J43" s="527"/>
      <c r="K43" s="514"/>
      <c r="L43" s="514"/>
      <c r="M43" s="524"/>
      <c r="N43" s="514"/>
      <c r="O43" s="520"/>
      <c r="P43" s="520"/>
      <c r="Q43" s="520"/>
      <c r="R43" s="520"/>
      <c r="S43" s="520"/>
      <c r="T43" s="520"/>
    </row>
    <row r="44" spans="1:23" hidden="1">
      <c r="A44" s="503"/>
      <c r="B44" s="530"/>
      <c r="C44" s="506"/>
      <c r="D44" s="506"/>
      <c r="E44" s="509"/>
      <c r="F44" s="509"/>
      <c r="G44" s="509"/>
      <c r="H44" s="482"/>
      <c r="I44" s="485"/>
      <c r="J44" s="528"/>
      <c r="K44" s="515"/>
      <c r="L44" s="515"/>
      <c r="M44" s="525"/>
      <c r="N44" s="515"/>
      <c r="O44" s="521"/>
      <c r="P44" s="521"/>
      <c r="Q44" s="521"/>
      <c r="R44" s="521"/>
      <c r="S44" s="521"/>
      <c r="T44" s="521"/>
    </row>
    <row r="45" spans="1:23" hidden="1">
      <c r="A45" s="501">
        <f>'Mapa Final'!A45</f>
        <v>0</v>
      </c>
      <c r="B45" s="529">
        <f>'Mapa Final'!B45</f>
        <v>0</v>
      </c>
      <c r="C45" s="504">
        <f>'Mapa Final'!C45</f>
        <v>0</v>
      </c>
      <c r="D45" s="504">
        <f>'Mapa Final'!D45</f>
        <v>0</v>
      </c>
      <c r="E45" s="507">
        <f>'Mapa Final'!E45</f>
        <v>0</v>
      </c>
      <c r="F45" s="507">
        <f>'Mapa Final'!F45</f>
        <v>0</v>
      </c>
      <c r="G45" s="507">
        <f>'Mapa Final'!G45</f>
        <v>0</v>
      </c>
      <c r="H45" s="480" t="str">
        <f>'Mapa Final'!I45</f>
        <v>Muy Baja</v>
      </c>
      <c r="I45" s="483" t="b">
        <f>'Mapa Final'!L45</f>
        <v>0</v>
      </c>
      <c r="J45" s="526" t="e">
        <f>'Mapa Final'!N45</f>
        <v>#N/A</v>
      </c>
      <c r="K45" s="513" t="e">
        <f>'Mapa Final'!AA45</f>
        <v>#DIV/0!</v>
      </c>
      <c r="L45" s="513" t="e">
        <f>'Mapa Final'!AE45</f>
        <v>#DIV/0!</v>
      </c>
      <c r="M45" s="523" t="e">
        <f>'Mapa Final'!AG45</f>
        <v>#DIV/0!</v>
      </c>
      <c r="N45" s="513">
        <f>'Mapa Final'!AH45</f>
        <v>0</v>
      </c>
      <c r="O45" s="519"/>
      <c r="P45" s="519"/>
      <c r="Q45" s="519"/>
      <c r="R45" s="519"/>
      <c r="S45" s="519"/>
      <c r="T45" s="519"/>
    </row>
    <row r="46" spans="1:23" hidden="1">
      <c r="A46" s="502"/>
      <c r="B46" s="386"/>
      <c r="C46" s="505"/>
      <c r="D46" s="505"/>
      <c r="E46" s="508"/>
      <c r="F46" s="508"/>
      <c r="G46" s="508"/>
      <c r="H46" s="481"/>
      <c r="I46" s="484"/>
      <c r="J46" s="527"/>
      <c r="K46" s="514"/>
      <c r="L46" s="514"/>
      <c r="M46" s="524"/>
      <c r="N46" s="514"/>
      <c r="O46" s="520"/>
      <c r="P46" s="520"/>
      <c r="Q46" s="520"/>
      <c r="R46" s="520"/>
      <c r="S46" s="520"/>
      <c r="T46" s="520"/>
    </row>
    <row r="47" spans="1:23" hidden="1">
      <c r="A47" s="502"/>
      <c r="B47" s="386"/>
      <c r="C47" s="505"/>
      <c r="D47" s="505"/>
      <c r="E47" s="508"/>
      <c r="F47" s="508"/>
      <c r="G47" s="508"/>
      <c r="H47" s="481"/>
      <c r="I47" s="484"/>
      <c r="J47" s="527"/>
      <c r="K47" s="514"/>
      <c r="L47" s="514"/>
      <c r="M47" s="524"/>
      <c r="N47" s="514"/>
      <c r="O47" s="520"/>
      <c r="P47" s="520"/>
      <c r="Q47" s="520"/>
      <c r="R47" s="520"/>
      <c r="S47" s="520"/>
      <c r="T47" s="520"/>
    </row>
    <row r="48" spans="1:23" hidden="1">
      <c r="A48" s="502"/>
      <c r="B48" s="386"/>
      <c r="C48" s="505"/>
      <c r="D48" s="505"/>
      <c r="E48" s="508"/>
      <c r="F48" s="508"/>
      <c r="G48" s="508"/>
      <c r="H48" s="481"/>
      <c r="I48" s="484"/>
      <c r="J48" s="527"/>
      <c r="K48" s="514"/>
      <c r="L48" s="514"/>
      <c r="M48" s="524"/>
      <c r="N48" s="514"/>
      <c r="O48" s="520"/>
      <c r="P48" s="520"/>
      <c r="Q48" s="520"/>
      <c r="R48" s="520"/>
      <c r="S48" s="520"/>
      <c r="T48" s="520"/>
    </row>
    <row r="49" spans="1:20" hidden="1">
      <c r="A49" s="503"/>
      <c r="B49" s="530"/>
      <c r="C49" s="506"/>
      <c r="D49" s="506"/>
      <c r="E49" s="509"/>
      <c r="F49" s="509"/>
      <c r="G49" s="509"/>
      <c r="H49" s="482"/>
      <c r="I49" s="485"/>
      <c r="J49" s="528"/>
      <c r="K49" s="515"/>
      <c r="L49" s="515"/>
      <c r="M49" s="525"/>
      <c r="N49" s="515"/>
      <c r="O49" s="521"/>
      <c r="P49" s="521"/>
      <c r="Q49" s="521"/>
      <c r="R49" s="521"/>
      <c r="S49" s="521"/>
      <c r="T49" s="521"/>
    </row>
    <row r="50" spans="1:20" hidden="1">
      <c r="A50" s="501">
        <f>'Mapa Final'!A50</f>
        <v>0</v>
      </c>
      <c r="B50" s="529">
        <f>'Mapa Final'!B50</f>
        <v>0</v>
      </c>
      <c r="C50" s="504">
        <f>'Mapa Final'!C50</f>
        <v>0</v>
      </c>
      <c r="D50" s="504">
        <f>'Mapa Final'!D50</f>
        <v>0</v>
      </c>
      <c r="E50" s="507">
        <f>'Mapa Final'!E50</f>
        <v>0</v>
      </c>
      <c r="F50" s="507">
        <f>'Mapa Final'!F50</f>
        <v>0</v>
      </c>
      <c r="G50" s="507">
        <f>'Mapa Final'!G50</f>
        <v>0</v>
      </c>
      <c r="H50" s="480" t="str">
        <f>'Mapa Final'!I50</f>
        <v>Muy Baja</v>
      </c>
      <c r="I50" s="483" t="b">
        <f>'Mapa Final'!L50</f>
        <v>0</v>
      </c>
      <c r="J50" s="526" t="e">
        <f>'Mapa Final'!N50</f>
        <v>#N/A</v>
      </c>
      <c r="K50" s="513" t="e">
        <f>'Mapa Final'!AA50</f>
        <v>#DIV/0!</v>
      </c>
      <c r="L50" s="513" t="e">
        <f>'Mapa Final'!AE50</f>
        <v>#DIV/0!</v>
      </c>
      <c r="M50" s="523" t="e">
        <f>'Mapa Final'!AG50</f>
        <v>#DIV/0!</v>
      </c>
      <c r="N50" s="513">
        <f>'Mapa Final'!AH50</f>
        <v>0</v>
      </c>
      <c r="O50" s="519"/>
      <c r="P50" s="519"/>
      <c r="Q50" s="519"/>
      <c r="R50" s="519"/>
      <c r="S50" s="519"/>
      <c r="T50" s="519"/>
    </row>
    <row r="51" spans="1:20" hidden="1">
      <c r="A51" s="502"/>
      <c r="B51" s="386"/>
      <c r="C51" s="505"/>
      <c r="D51" s="505"/>
      <c r="E51" s="508"/>
      <c r="F51" s="508"/>
      <c r="G51" s="508"/>
      <c r="H51" s="481"/>
      <c r="I51" s="484"/>
      <c r="J51" s="527"/>
      <c r="K51" s="514"/>
      <c r="L51" s="514"/>
      <c r="M51" s="524"/>
      <c r="N51" s="514"/>
      <c r="O51" s="520"/>
      <c r="P51" s="520"/>
      <c r="Q51" s="520"/>
      <c r="R51" s="520"/>
      <c r="S51" s="520"/>
      <c r="T51" s="520"/>
    </row>
    <row r="52" spans="1:20" hidden="1">
      <c r="A52" s="502"/>
      <c r="B52" s="386"/>
      <c r="C52" s="505"/>
      <c r="D52" s="505"/>
      <c r="E52" s="508"/>
      <c r="F52" s="508"/>
      <c r="G52" s="508"/>
      <c r="H52" s="481"/>
      <c r="I52" s="484"/>
      <c r="J52" s="527"/>
      <c r="K52" s="514"/>
      <c r="L52" s="514"/>
      <c r="M52" s="524"/>
      <c r="N52" s="514"/>
      <c r="O52" s="520"/>
      <c r="P52" s="520"/>
      <c r="Q52" s="520"/>
      <c r="R52" s="520"/>
      <c r="S52" s="520"/>
      <c r="T52" s="520"/>
    </row>
    <row r="53" spans="1:20" hidden="1">
      <c r="A53" s="502"/>
      <c r="B53" s="386"/>
      <c r="C53" s="505"/>
      <c r="D53" s="505"/>
      <c r="E53" s="508"/>
      <c r="F53" s="508"/>
      <c r="G53" s="508"/>
      <c r="H53" s="481"/>
      <c r="I53" s="484"/>
      <c r="J53" s="527"/>
      <c r="K53" s="514"/>
      <c r="L53" s="514"/>
      <c r="M53" s="524"/>
      <c r="N53" s="514"/>
      <c r="O53" s="520"/>
      <c r="P53" s="520"/>
      <c r="Q53" s="520"/>
      <c r="R53" s="520"/>
      <c r="S53" s="520"/>
      <c r="T53" s="520"/>
    </row>
    <row r="54" spans="1:20" hidden="1">
      <c r="A54" s="503"/>
      <c r="B54" s="530"/>
      <c r="C54" s="506"/>
      <c r="D54" s="506"/>
      <c r="E54" s="509"/>
      <c r="F54" s="509"/>
      <c r="G54" s="509"/>
      <c r="H54" s="482"/>
      <c r="I54" s="485"/>
      <c r="J54" s="528"/>
      <c r="K54" s="515"/>
      <c r="L54" s="515"/>
      <c r="M54" s="525"/>
      <c r="N54" s="515"/>
      <c r="O54" s="521"/>
      <c r="P54" s="521"/>
      <c r="Q54" s="521"/>
      <c r="R54" s="521"/>
      <c r="S54" s="521"/>
      <c r="T54" s="521"/>
    </row>
    <row r="55" spans="1:20" hidden="1">
      <c r="A55" s="501">
        <f>'Mapa Final'!A55</f>
        <v>0</v>
      </c>
      <c r="B55" s="529">
        <f>'Mapa Final'!B55</f>
        <v>0</v>
      </c>
      <c r="C55" s="504">
        <f>'Mapa Final'!C55</f>
        <v>0</v>
      </c>
      <c r="D55" s="504">
        <f>'Mapa Final'!D55</f>
        <v>0</v>
      </c>
      <c r="E55" s="507">
        <f>'Mapa Final'!E55</f>
        <v>0</v>
      </c>
      <c r="F55" s="507">
        <f>'Mapa Final'!F55</f>
        <v>0</v>
      </c>
      <c r="G55" s="507">
        <f>'Mapa Final'!G55</f>
        <v>0</v>
      </c>
      <c r="H55" s="480">
        <f>'Mapa Final'!I55</f>
        <v>0</v>
      </c>
      <c r="I55" s="483">
        <f>'Mapa Final'!L55</f>
        <v>0</v>
      </c>
      <c r="J55" s="526">
        <f>'Mapa Final'!N55</f>
        <v>0</v>
      </c>
      <c r="K55" s="513">
        <f>'Mapa Final'!AA55</f>
        <v>0</v>
      </c>
      <c r="L55" s="513">
        <f>'Mapa Final'!AE55</f>
        <v>0</v>
      </c>
      <c r="M55" s="523">
        <f>'Mapa Final'!AG55</f>
        <v>0</v>
      </c>
      <c r="N55" s="513">
        <f>'Mapa Final'!AH55</f>
        <v>0</v>
      </c>
      <c r="O55" s="519"/>
      <c r="P55" s="519"/>
      <c r="Q55" s="519"/>
      <c r="R55" s="519"/>
      <c r="S55" s="519"/>
      <c r="T55" s="519"/>
    </row>
    <row r="56" spans="1:20" hidden="1">
      <c r="A56" s="502"/>
      <c r="B56" s="386"/>
      <c r="C56" s="505"/>
      <c r="D56" s="505"/>
      <c r="E56" s="508"/>
      <c r="F56" s="508"/>
      <c r="G56" s="508"/>
      <c r="H56" s="481"/>
      <c r="I56" s="484"/>
      <c r="J56" s="527"/>
      <c r="K56" s="514"/>
      <c r="L56" s="514"/>
      <c r="M56" s="524"/>
      <c r="N56" s="514"/>
      <c r="O56" s="520"/>
      <c r="P56" s="520"/>
      <c r="Q56" s="520"/>
      <c r="R56" s="520"/>
      <c r="S56" s="520"/>
      <c r="T56" s="520"/>
    </row>
    <row r="57" spans="1:20" hidden="1">
      <c r="A57" s="502"/>
      <c r="B57" s="386"/>
      <c r="C57" s="505"/>
      <c r="D57" s="505"/>
      <c r="E57" s="508"/>
      <c r="F57" s="508"/>
      <c r="G57" s="508"/>
      <c r="H57" s="481"/>
      <c r="I57" s="484"/>
      <c r="J57" s="527"/>
      <c r="K57" s="514"/>
      <c r="L57" s="514"/>
      <c r="M57" s="524"/>
      <c r="N57" s="514"/>
      <c r="O57" s="520"/>
      <c r="P57" s="520"/>
      <c r="Q57" s="520"/>
      <c r="R57" s="520"/>
      <c r="S57" s="520"/>
      <c r="T57" s="520"/>
    </row>
    <row r="58" spans="1:20" hidden="1">
      <c r="A58" s="502"/>
      <c r="B58" s="386"/>
      <c r="C58" s="505"/>
      <c r="D58" s="505"/>
      <c r="E58" s="508"/>
      <c r="F58" s="508"/>
      <c r="G58" s="508"/>
      <c r="H58" s="481"/>
      <c r="I58" s="484"/>
      <c r="J58" s="527"/>
      <c r="K58" s="514"/>
      <c r="L58" s="514"/>
      <c r="M58" s="524"/>
      <c r="N58" s="514"/>
      <c r="O58" s="520"/>
      <c r="P58" s="520"/>
      <c r="Q58" s="520"/>
      <c r="R58" s="520"/>
      <c r="S58" s="520"/>
      <c r="T58" s="520"/>
    </row>
    <row r="59" spans="1:20" hidden="1">
      <c r="A59" s="503"/>
      <c r="B59" s="530"/>
      <c r="C59" s="506"/>
      <c r="D59" s="506"/>
      <c r="E59" s="509"/>
      <c r="F59" s="509"/>
      <c r="G59" s="509"/>
      <c r="H59" s="482"/>
      <c r="I59" s="485"/>
      <c r="J59" s="528"/>
      <c r="K59" s="515"/>
      <c r="L59" s="515"/>
      <c r="M59" s="525"/>
      <c r="N59" s="515"/>
      <c r="O59" s="521"/>
      <c r="P59" s="521"/>
      <c r="Q59" s="521"/>
      <c r="R59" s="521"/>
      <c r="S59" s="521"/>
      <c r="T59" s="521"/>
    </row>
    <row r="60" spans="1:20" hidden="1"/>
    <row r="61" spans="1:20" hidden="1"/>
    <row r="62" spans="1:20" hidden="1"/>
  </sheetData>
  <mergeCells count="240">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7:U8"/>
    <mergeCell ref="V7:V8"/>
    <mergeCell ref="W7:W8"/>
    <mergeCell ref="U10:U14"/>
    <mergeCell ref="V10:V14"/>
    <mergeCell ref="W10:W14"/>
    <mergeCell ref="U15:U19"/>
    <mergeCell ref="V15:V19"/>
    <mergeCell ref="W15:W19"/>
    <mergeCell ref="U35:U39"/>
    <mergeCell ref="V35:V39"/>
    <mergeCell ref="W35:W39"/>
    <mergeCell ref="U20:U24"/>
    <mergeCell ref="V20:V24"/>
    <mergeCell ref="W20:W24"/>
    <mergeCell ref="U25:U29"/>
    <mergeCell ref="V25:V29"/>
    <mergeCell ref="W25:W29"/>
    <mergeCell ref="U30:U34"/>
    <mergeCell ref="V30:V34"/>
    <mergeCell ref="W30:W34"/>
  </mergeCells>
  <conditionalFormatting sqref="D8:G8 H7 H60:J1048576 A7:B7">
    <cfRule type="containsText" dxfId="403" priority="190" operator="containsText" text="3- Moderado">
      <formula>NOT(ISERROR(SEARCH("3- Moderado",A7)))</formula>
    </cfRule>
    <cfRule type="containsText" dxfId="402" priority="191" operator="containsText" text="6- Moderado">
      <formula>NOT(ISERROR(SEARCH("6- Moderado",A7)))</formula>
    </cfRule>
    <cfRule type="containsText" dxfId="401" priority="192" operator="containsText" text="4- Moderado">
      <formula>NOT(ISERROR(SEARCH("4- Moderado",A7)))</formula>
    </cfRule>
    <cfRule type="containsText" dxfId="400" priority="193" operator="containsText" text="3- Bajo">
      <formula>NOT(ISERROR(SEARCH("3- Bajo",A7)))</formula>
    </cfRule>
    <cfRule type="containsText" dxfId="399" priority="194" operator="containsText" text="4- Bajo">
      <formula>NOT(ISERROR(SEARCH("4- Bajo",A7)))</formula>
    </cfRule>
    <cfRule type="containsText" dxfId="398" priority="195" operator="containsText" text="1- Bajo">
      <formula>NOT(ISERROR(SEARCH("1- Bajo",A7)))</formula>
    </cfRule>
  </conditionalFormatting>
  <conditionalFormatting sqref="H8:J8">
    <cfRule type="containsText" dxfId="397" priority="183" operator="containsText" text="3- Moderado">
      <formula>NOT(ISERROR(SEARCH("3- Moderado",H8)))</formula>
    </cfRule>
    <cfRule type="containsText" dxfId="396" priority="184" operator="containsText" text="6- Moderado">
      <formula>NOT(ISERROR(SEARCH("6- Moderado",H8)))</formula>
    </cfRule>
    <cfRule type="containsText" dxfId="395" priority="185" operator="containsText" text="4- Moderado">
      <formula>NOT(ISERROR(SEARCH("4- Moderado",H8)))</formula>
    </cfRule>
    <cfRule type="containsText" dxfId="394" priority="186" operator="containsText" text="3- Bajo">
      <formula>NOT(ISERROR(SEARCH("3- Bajo",H8)))</formula>
    </cfRule>
    <cfRule type="containsText" dxfId="393" priority="187" operator="containsText" text="4- Bajo">
      <formula>NOT(ISERROR(SEARCH("4- Bajo",H8)))</formula>
    </cfRule>
    <cfRule type="containsText" dxfId="392" priority="189" operator="containsText" text="1- Bajo">
      <formula>NOT(ISERROR(SEARCH("1- Bajo",H8)))</formula>
    </cfRule>
  </conditionalFormatting>
  <conditionalFormatting sqref="J8 J60:J1048576">
    <cfRule type="containsText" dxfId="391" priority="172" operator="containsText" text="25- Extremo">
      <formula>NOT(ISERROR(SEARCH("25- Extremo",J8)))</formula>
    </cfRule>
    <cfRule type="containsText" dxfId="390" priority="173" operator="containsText" text="20- Extremo">
      <formula>NOT(ISERROR(SEARCH("20- Extremo",J8)))</formula>
    </cfRule>
    <cfRule type="containsText" dxfId="389" priority="174" operator="containsText" text="15- Extremo">
      <formula>NOT(ISERROR(SEARCH("15- Extremo",J8)))</formula>
    </cfRule>
    <cfRule type="containsText" dxfId="388" priority="175" operator="containsText" text="10- Extremo">
      <formula>NOT(ISERROR(SEARCH("10- Extremo",J8)))</formula>
    </cfRule>
    <cfRule type="containsText" dxfId="387" priority="176" operator="containsText" text="5- Extremo">
      <formula>NOT(ISERROR(SEARCH("5- Extremo",J8)))</formula>
    </cfRule>
    <cfRule type="containsText" dxfId="386" priority="177" operator="containsText" text="12- Alto">
      <formula>NOT(ISERROR(SEARCH("12- Alto",J8)))</formula>
    </cfRule>
    <cfRule type="containsText" dxfId="385" priority="178" operator="containsText" text="10- Alto">
      <formula>NOT(ISERROR(SEARCH("10- Alto",J8)))</formula>
    </cfRule>
    <cfRule type="containsText" dxfId="384" priority="179" operator="containsText" text="9- Alto">
      <formula>NOT(ISERROR(SEARCH("9- Alto",J8)))</formula>
    </cfRule>
    <cfRule type="containsText" dxfId="383" priority="180" operator="containsText" text="8- Alto">
      <formula>NOT(ISERROR(SEARCH("8- Alto",J8)))</formula>
    </cfRule>
    <cfRule type="containsText" dxfId="382" priority="181" operator="containsText" text="5- Alto">
      <formula>NOT(ISERROR(SEARCH("5- Alto",J8)))</formula>
    </cfRule>
    <cfRule type="containsText" dxfId="381" priority="182" operator="containsText" text="4- Alto">
      <formula>NOT(ISERROR(SEARCH("4- Alto",J8)))</formula>
    </cfRule>
    <cfRule type="containsText" dxfId="380" priority="188" operator="containsText" text="2- Bajo">
      <formula>NOT(ISERROR(SEARCH("2- Bajo",J8)))</formula>
    </cfRule>
  </conditionalFormatting>
  <conditionalFormatting sqref="K10:L10 K20:L20 K15:L15">
    <cfRule type="containsText" dxfId="379" priority="166" operator="containsText" text="3- Moderado">
      <formula>NOT(ISERROR(SEARCH("3- Moderado",K10)))</formula>
    </cfRule>
    <cfRule type="containsText" dxfId="378" priority="167" operator="containsText" text="6- Moderado">
      <formula>NOT(ISERROR(SEARCH("6- Moderado",K10)))</formula>
    </cfRule>
    <cfRule type="containsText" dxfId="377" priority="168" operator="containsText" text="4- Moderado">
      <formula>NOT(ISERROR(SEARCH("4- Moderado",K10)))</formula>
    </cfRule>
    <cfRule type="containsText" dxfId="376" priority="169" operator="containsText" text="3- Bajo">
      <formula>NOT(ISERROR(SEARCH("3- Bajo",K10)))</formula>
    </cfRule>
    <cfRule type="containsText" dxfId="375" priority="170" operator="containsText" text="4- Bajo">
      <formula>NOT(ISERROR(SEARCH("4- Bajo",K10)))</formula>
    </cfRule>
    <cfRule type="containsText" dxfId="374" priority="171" operator="containsText" text="1- Bajo">
      <formula>NOT(ISERROR(SEARCH("1- Bajo",K10)))</formula>
    </cfRule>
  </conditionalFormatting>
  <conditionalFormatting sqref="H10:I10 H20:I20 H15:I15">
    <cfRule type="containsText" dxfId="373" priority="160" operator="containsText" text="3- Moderado">
      <formula>NOT(ISERROR(SEARCH("3- Moderado",H10)))</formula>
    </cfRule>
    <cfRule type="containsText" dxfId="372" priority="161" operator="containsText" text="6- Moderado">
      <formula>NOT(ISERROR(SEARCH("6- Moderado",H10)))</formula>
    </cfRule>
    <cfRule type="containsText" dxfId="371" priority="162" operator="containsText" text="4- Moderado">
      <formula>NOT(ISERROR(SEARCH("4- Moderado",H10)))</formula>
    </cfRule>
    <cfRule type="containsText" dxfId="370" priority="163" operator="containsText" text="3- Bajo">
      <formula>NOT(ISERROR(SEARCH("3- Bajo",H10)))</formula>
    </cfRule>
    <cfRule type="containsText" dxfId="369" priority="164" operator="containsText" text="4- Bajo">
      <formula>NOT(ISERROR(SEARCH("4- Bajo",H10)))</formula>
    </cfRule>
    <cfRule type="containsText" dxfId="368" priority="165" operator="containsText" text="1- Bajo">
      <formula>NOT(ISERROR(SEARCH("1- Bajo",H10)))</formula>
    </cfRule>
  </conditionalFormatting>
  <conditionalFormatting sqref="A10:E10 E20 A20:B20 A25:B25 A30:B30 A35:B35 A40:B40 A45:B45 A50:B50 A55:B55 A15:E15">
    <cfRule type="containsText" dxfId="367" priority="154" operator="containsText" text="3- Moderado">
      <formula>NOT(ISERROR(SEARCH("3- Moderado",A10)))</formula>
    </cfRule>
    <cfRule type="containsText" dxfId="366" priority="155" operator="containsText" text="6- Moderado">
      <formula>NOT(ISERROR(SEARCH("6- Moderado",A10)))</formula>
    </cfRule>
    <cfRule type="containsText" dxfId="365" priority="156" operator="containsText" text="4- Moderado">
      <formula>NOT(ISERROR(SEARCH("4- Moderado",A10)))</formula>
    </cfRule>
    <cfRule type="containsText" dxfId="364" priority="157" operator="containsText" text="3- Bajo">
      <formula>NOT(ISERROR(SEARCH("3- Bajo",A10)))</formula>
    </cfRule>
    <cfRule type="containsText" dxfId="363" priority="158" operator="containsText" text="4- Bajo">
      <formula>NOT(ISERROR(SEARCH("4- Bajo",A10)))</formula>
    </cfRule>
    <cfRule type="containsText" dxfId="362" priority="159" operator="containsText" text="1- Bajo">
      <formula>NOT(ISERROR(SEARCH("1- Bajo",A10)))</formula>
    </cfRule>
  </conditionalFormatting>
  <conditionalFormatting sqref="F10:G10 F20:G20 F15:G15">
    <cfRule type="containsText" dxfId="361" priority="148" operator="containsText" text="3- Moderado">
      <formula>NOT(ISERROR(SEARCH("3- Moderado",F10)))</formula>
    </cfRule>
    <cfRule type="containsText" dxfId="360" priority="149" operator="containsText" text="6- Moderado">
      <formula>NOT(ISERROR(SEARCH("6- Moderado",F10)))</formula>
    </cfRule>
    <cfRule type="containsText" dxfId="359" priority="150" operator="containsText" text="4- Moderado">
      <formula>NOT(ISERROR(SEARCH("4- Moderado",F10)))</formula>
    </cfRule>
    <cfRule type="containsText" dxfId="358" priority="151" operator="containsText" text="3- Bajo">
      <formula>NOT(ISERROR(SEARCH("3- Bajo",F10)))</formula>
    </cfRule>
    <cfRule type="containsText" dxfId="357" priority="152" operator="containsText" text="4- Bajo">
      <formula>NOT(ISERROR(SEARCH("4- Bajo",F10)))</formula>
    </cfRule>
    <cfRule type="containsText" dxfId="356" priority="153" operator="containsText" text="1- Bajo">
      <formula>NOT(ISERROR(SEARCH("1- Bajo",F10)))</formula>
    </cfRule>
  </conditionalFormatting>
  <conditionalFormatting sqref="K8">
    <cfRule type="containsText" dxfId="355" priority="142" operator="containsText" text="3- Moderado">
      <formula>NOT(ISERROR(SEARCH("3- Moderado",K8)))</formula>
    </cfRule>
    <cfRule type="containsText" dxfId="354" priority="143" operator="containsText" text="6- Moderado">
      <formula>NOT(ISERROR(SEARCH("6- Moderado",K8)))</formula>
    </cfRule>
    <cfRule type="containsText" dxfId="353" priority="144" operator="containsText" text="4- Moderado">
      <formula>NOT(ISERROR(SEARCH("4- Moderado",K8)))</formula>
    </cfRule>
    <cfRule type="containsText" dxfId="352" priority="145" operator="containsText" text="3- Bajo">
      <formula>NOT(ISERROR(SEARCH("3- Bajo",K8)))</formula>
    </cfRule>
    <cfRule type="containsText" dxfId="351" priority="146" operator="containsText" text="4- Bajo">
      <formula>NOT(ISERROR(SEARCH("4- Bajo",K8)))</formula>
    </cfRule>
    <cfRule type="containsText" dxfId="350" priority="147" operator="containsText" text="1- Bajo">
      <formula>NOT(ISERROR(SEARCH("1- Bajo",K8)))</formula>
    </cfRule>
  </conditionalFormatting>
  <conditionalFormatting sqref="L8">
    <cfRule type="containsText" dxfId="349" priority="136" operator="containsText" text="3- Moderado">
      <formula>NOT(ISERROR(SEARCH("3- Moderado",L8)))</formula>
    </cfRule>
    <cfRule type="containsText" dxfId="348" priority="137" operator="containsText" text="6- Moderado">
      <formula>NOT(ISERROR(SEARCH("6- Moderado",L8)))</formula>
    </cfRule>
    <cfRule type="containsText" dxfId="347" priority="138" operator="containsText" text="4- Moderado">
      <formula>NOT(ISERROR(SEARCH("4- Moderado",L8)))</formula>
    </cfRule>
    <cfRule type="containsText" dxfId="346" priority="139" operator="containsText" text="3- Bajo">
      <formula>NOT(ISERROR(SEARCH("3- Bajo",L8)))</formula>
    </cfRule>
    <cfRule type="containsText" dxfId="345" priority="140" operator="containsText" text="4- Bajo">
      <formula>NOT(ISERROR(SEARCH("4- Bajo",L8)))</formula>
    </cfRule>
    <cfRule type="containsText" dxfId="344" priority="141" operator="containsText" text="1- Bajo">
      <formula>NOT(ISERROR(SEARCH("1- Bajo",L8)))</formula>
    </cfRule>
  </conditionalFormatting>
  <conditionalFormatting sqref="M8">
    <cfRule type="containsText" dxfId="343" priority="130" operator="containsText" text="3- Moderado">
      <formula>NOT(ISERROR(SEARCH("3- Moderado",M8)))</formula>
    </cfRule>
    <cfRule type="containsText" dxfId="342" priority="131" operator="containsText" text="6- Moderado">
      <formula>NOT(ISERROR(SEARCH("6- Moderado",M8)))</formula>
    </cfRule>
    <cfRule type="containsText" dxfId="341" priority="132" operator="containsText" text="4- Moderado">
      <formula>NOT(ISERROR(SEARCH("4- Moderado",M8)))</formula>
    </cfRule>
    <cfRule type="containsText" dxfId="340" priority="133" operator="containsText" text="3- Bajo">
      <formula>NOT(ISERROR(SEARCH("3- Bajo",M8)))</formula>
    </cfRule>
    <cfRule type="containsText" dxfId="339" priority="134" operator="containsText" text="4- Bajo">
      <formula>NOT(ISERROR(SEARCH("4- Bajo",M8)))</formula>
    </cfRule>
    <cfRule type="containsText" dxfId="338" priority="135" operator="containsText" text="1- Bajo">
      <formula>NOT(ISERROR(SEARCH("1- Bajo",M8)))</formula>
    </cfRule>
  </conditionalFormatting>
  <conditionalFormatting sqref="N20 N15">
    <cfRule type="containsText" dxfId="337" priority="124" operator="containsText" text="3- Moderado">
      <formula>NOT(ISERROR(SEARCH("3- Moderado",N15)))</formula>
    </cfRule>
    <cfRule type="containsText" dxfId="336" priority="125" operator="containsText" text="6- Moderado">
      <formula>NOT(ISERROR(SEARCH("6- Moderado",N15)))</formula>
    </cfRule>
    <cfRule type="containsText" dxfId="335" priority="126" operator="containsText" text="4- Moderado">
      <formula>NOT(ISERROR(SEARCH("4- Moderado",N15)))</formula>
    </cfRule>
    <cfRule type="containsText" dxfId="334" priority="127" operator="containsText" text="3- Bajo">
      <formula>NOT(ISERROR(SEARCH("3- Bajo",N15)))</formula>
    </cfRule>
    <cfRule type="containsText" dxfId="333" priority="128" operator="containsText" text="4- Bajo">
      <formula>NOT(ISERROR(SEARCH("4- Bajo",N15)))</formula>
    </cfRule>
    <cfRule type="containsText" dxfId="332" priority="129" operator="containsText" text="1- Bajo">
      <formula>NOT(ISERROR(SEARCH("1- Bajo",N15)))</formula>
    </cfRule>
  </conditionalFormatting>
  <conditionalFormatting sqref="H10:H24">
    <cfRule type="containsText" dxfId="331" priority="111" operator="containsText" text="Muy Alta">
      <formula>NOT(ISERROR(SEARCH("Muy Alta",H10)))</formula>
    </cfRule>
    <cfRule type="containsText" dxfId="330" priority="112" operator="containsText" text="Alta">
      <formula>NOT(ISERROR(SEARCH("Alta",H10)))</formula>
    </cfRule>
    <cfRule type="containsText" dxfId="329" priority="113" operator="containsText" text="Muy Alta">
      <formula>NOT(ISERROR(SEARCH("Muy Alta",H10)))</formula>
    </cfRule>
    <cfRule type="containsText" dxfId="328" priority="118" operator="containsText" text="Muy Baja">
      <formula>NOT(ISERROR(SEARCH("Muy Baja",H10)))</formula>
    </cfRule>
    <cfRule type="containsText" dxfId="327" priority="119" operator="containsText" text="Baja">
      <formula>NOT(ISERROR(SEARCH("Baja",H10)))</formula>
    </cfRule>
    <cfRule type="containsText" dxfId="326" priority="120" operator="containsText" text="Media">
      <formula>NOT(ISERROR(SEARCH("Media",H10)))</formula>
    </cfRule>
    <cfRule type="containsText" dxfId="325" priority="121" operator="containsText" text="Alta">
      <formula>NOT(ISERROR(SEARCH("Alta",H10)))</formula>
    </cfRule>
    <cfRule type="containsText" dxfId="324" priority="123" operator="containsText" text="Muy Alta">
      <formula>NOT(ISERROR(SEARCH("Muy Alta",H10)))</formula>
    </cfRule>
  </conditionalFormatting>
  <conditionalFormatting sqref="I10:I24">
    <cfRule type="containsText" dxfId="323" priority="114" operator="containsText" text="Catastrófico">
      <formula>NOT(ISERROR(SEARCH("Catastrófico",I10)))</formula>
    </cfRule>
    <cfRule type="containsText" dxfId="322" priority="115" operator="containsText" text="Mayor">
      <formula>NOT(ISERROR(SEARCH("Mayor",I10)))</formula>
    </cfRule>
    <cfRule type="containsText" dxfId="321" priority="116" operator="containsText" text="Menor">
      <formula>NOT(ISERROR(SEARCH("Menor",I10)))</formula>
    </cfRule>
    <cfRule type="containsText" dxfId="320" priority="117" operator="containsText" text="Leve">
      <formula>NOT(ISERROR(SEARCH("Leve",I10)))</formula>
    </cfRule>
    <cfRule type="containsText" dxfId="319" priority="122" operator="containsText" text="Moderado">
      <formula>NOT(ISERROR(SEARCH("Moderado",I10)))</formula>
    </cfRule>
  </conditionalFormatting>
  <conditionalFormatting sqref="K10:K24">
    <cfRule type="containsText" dxfId="318" priority="110" operator="containsText" text="Media">
      <formula>NOT(ISERROR(SEARCH("Media",K10)))</formula>
    </cfRule>
  </conditionalFormatting>
  <conditionalFormatting sqref="L10:L24">
    <cfRule type="containsText" dxfId="317" priority="109" operator="containsText" text="Moderado">
      <formula>NOT(ISERROR(SEARCH("Moderado",L10)))</formula>
    </cfRule>
  </conditionalFormatting>
  <conditionalFormatting sqref="C20 C25 C30 C35 C40 C45 C50 C55">
    <cfRule type="containsText" dxfId="316" priority="103" operator="containsText" text="3- Moderado">
      <formula>NOT(ISERROR(SEARCH("3- Moderado",C20)))</formula>
    </cfRule>
    <cfRule type="containsText" dxfId="315" priority="104" operator="containsText" text="6- Moderado">
      <formula>NOT(ISERROR(SEARCH("6- Moderado",C20)))</formula>
    </cfRule>
    <cfRule type="containsText" dxfId="314" priority="105" operator="containsText" text="4- Moderado">
      <formula>NOT(ISERROR(SEARCH("4- Moderado",C20)))</formula>
    </cfRule>
    <cfRule type="containsText" dxfId="313" priority="106" operator="containsText" text="3- Bajo">
      <formula>NOT(ISERROR(SEARCH("3- Bajo",C20)))</formula>
    </cfRule>
    <cfRule type="containsText" dxfId="312" priority="107" operator="containsText" text="4- Bajo">
      <formula>NOT(ISERROR(SEARCH("4- Bajo",C20)))</formula>
    </cfRule>
    <cfRule type="containsText" dxfId="311" priority="108" operator="containsText" text="1- Bajo">
      <formula>NOT(ISERROR(SEARCH("1- Bajo",C20)))</formula>
    </cfRule>
  </conditionalFormatting>
  <conditionalFormatting sqref="D20">
    <cfRule type="containsText" dxfId="310" priority="97" operator="containsText" text="3- Moderado">
      <formula>NOT(ISERROR(SEARCH("3- Moderado",D20)))</formula>
    </cfRule>
    <cfRule type="containsText" dxfId="309" priority="98" operator="containsText" text="6- Moderado">
      <formula>NOT(ISERROR(SEARCH("6- Moderado",D20)))</formula>
    </cfRule>
    <cfRule type="containsText" dxfId="308" priority="99" operator="containsText" text="4- Moderado">
      <formula>NOT(ISERROR(SEARCH("4- Moderado",D20)))</formula>
    </cfRule>
    <cfRule type="containsText" dxfId="307" priority="100" operator="containsText" text="3- Bajo">
      <formula>NOT(ISERROR(SEARCH("3- Bajo",D20)))</formula>
    </cfRule>
    <cfRule type="containsText" dxfId="306" priority="101" operator="containsText" text="4- Bajo">
      <formula>NOT(ISERROR(SEARCH("4- Bajo",D20)))</formula>
    </cfRule>
    <cfRule type="containsText" dxfId="305" priority="102" operator="containsText" text="1- Bajo">
      <formula>NOT(ISERROR(SEARCH("1- Bajo",D20)))</formula>
    </cfRule>
  </conditionalFormatting>
  <conditionalFormatting sqref="J10:J24">
    <cfRule type="containsText" dxfId="304" priority="96" operator="containsText" text="Moderado">
      <formula>NOT(ISERROR(SEARCH("Moderado",J10)))</formula>
    </cfRule>
  </conditionalFormatting>
  <conditionalFormatting sqref="J10:J24">
    <cfRule type="containsText" dxfId="303" priority="94" operator="containsText" text="Bajo">
      <formula>NOT(ISERROR(SEARCH("Bajo",J10)))</formula>
    </cfRule>
    <cfRule type="containsText" dxfId="302" priority="95" operator="containsText" text="Extremo">
      <formula>NOT(ISERROR(SEARCH("Extremo",J10)))</formula>
    </cfRule>
  </conditionalFormatting>
  <conditionalFormatting sqref="K10:K24">
    <cfRule type="containsText" dxfId="301" priority="92" operator="containsText" text="Baja">
      <formula>NOT(ISERROR(SEARCH("Baja",K10)))</formula>
    </cfRule>
    <cfRule type="containsText" dxfId="300" priority="93" operator="containsText" text="Muy Baja">
      <formula>NOT(ISERROR(SEARCH("Muy Baja",K10)))</formula>
    </cfRule>
  </conditionalFormatting>
  <conditionalFormatting sqref="K10:K24">
    <cfRule type="containsText" dxfId="299" priority="90" operator="containsText" text="Muy Alta">
      <formula>NOT(ISERROR(SEARCH("Muy Alta",K10)))</formula>
    </cfRule>
    <cfRule type="containsText" dxfId="298" priority="91" operator="containsText" text="Alta">
      <formula>NOT(ISERROR(SEARCH("Alta",K10)))</formula>
    </cfRule>
  </conditionalFormatting>
  <conditionalFormatting sqref="L10:L24">
    <cfRule type="containsText" dxfId="297" priority="86" operator="containsText" text="Catastrófico">
      <formula>NOT(ISERROR(SEARCH("Catastrófico",L10)))</formula>
    </cfRule>
    <cfRule type="containsText" dxfId="296" priority="87" operator="containsText" text="Mayor">
      <formula>NOT(ISERROR(SEARCH("Mayor",L10)))</formula>
    </cfRule>
    <cfRule type="containsText" dxfId="295" priority="88" operator="containsText" text="Menor">
      <formula>NOT(ISERROR(SEARCH("Menor",L10)))</formula>
    </cfRule>
    <cfRule type="containsText" dxfId="294" priority="89" operator="containsText" text="Leve">
      <formula>NOT(ISERROR(SEARCH("Leve",L10)))</formula>
    </cfRule>
  </conditionalFormatting>
  <conditionalFormatting sqref="K25:L25 K30:L30 K35:L35 K40:L40 K45:L45 K50:L50 K55:L55">
    <cfRule type="containsText" dxfId="293" priority="80" operator="containsText" text="3- Moderado">
      <formula>NOT(ISERROR(SEARCH("3- Moderado",K25)))</formula>
    </cfRule>
    <cfRule type="containsText" dxfId="292" priority="81" operator="containsText" text="6- Moderado">
      <formula>NOT(ISERROR(SEARCH("6- Moderado",K25)))</formula>
    </cfRule>
    <cfRule type="containsText" dxfId="291" priority="82" operator="containsText" text="4- Moderado">
      <formula>NOT(ISERROR(SEARCH("4- Moderado",K25)))</formula>
    </cfRule>
    <cfRule type="containsText" dxfId="290" priority="83" operator="containsText" text="3- Bajo">
      <formula>NOT(ISERROR(SEARCH("3- Bajo",K25)))</formula>
    </cfRule>
    <cfRule type="containsText" dxfId="289" priority="84" operator="containsText" text="4- Bajo">
      <formula>NOT(ISERROR(SEARCH("4- Bajo",K25)))</formula>
    </cfRule>
    <cfRule type="containsText" dxfId="288" priority="85" operator="containsText" text="1- Bajo">
      <formula>NOT(ISERROR(SEARCH("1- Bajo",K25)))</formula>
    </cfRule>
  </conditionalFormatting>
  <conditionalFormatting sqref="H25:I25 H30:I30 H35:I35 H40:I40 H45:I45 H50:I50 H55:I55">
    <cfRule type="containsText" dxfId="287" priority="74" operator="containsText" text="3- Moderado">
      <formula>NOT(ISERROR(SEARCH("3- Moderado",H25)))</formula>
    </cfRule>
    <cfRule type="containsText" dxfId="286" priority="75" operator="containsText" text="6- Moderado">
      <formula>NOT(ISERROR(SEARCH("6- Moderado",H25)))</formula>
    </cfRule>
    <cfRule type="containsText" dxfId="285" priority="76" operator="containsText" text="4- Moderado">
      <formula>NOT(ISERROR(SEARCH("4- Moderado",H25)))</formula>
    </cfRule>
    <cfRule type="containsText" dxfId="284" priority="77" operator="containsText" text="3- Bajo">
      <formula>NOT(ISERROR(SEARCH("3- Bajo",H25)))</formula>
    </cfRule>
    <cfRule type="containsText" dxfId="283" priority="78" operator="containsText" text="4- Bajo">
      <formula>NOT(ISERROR(SEARCH("4- Bajo",H25)))</formula>
    </cfRule>
    <cfRule type="containsText" dxfId="282" priority="79" operator="containsText" text="1- Bajo">
      <formula>NOT(ISERROR(SEARCH("1- Bajo",H25)))</formula>
    </cfRule>
  </conditionalFormatting>
  <conditionalFormatting sqref="D25:E25 D30:E30 D35:E35 D40:E40 D45:E45 D50:E50 D55:E55">
    <cfRule type="containsText" dxfId="281" priority="68" operator="containsText" text="3- Moderado">
      <formula>NOT(ISERROR(SEARCH("3- Moderado",D25)))</formula>
    </cfRule>
    <cfRule type="containsText" dxfId="280" priority="69" operator="containsText" text="6- Moderado">
      <formula>NOT(ISERROR(SEARCH("6- Moderado",D25)))</formula>
    </cfRule>
    <cfRule type="containsText" dxfId="279" priority="70" operator="containsText" text="4- Moderado">
      <formula>NOT(ISERROR(SEARCH("4- Moderado",D25)))</formula>
    </cfRule>
    <cfRule type="containsText" dxfId="278" priority="71" operator="containsText" text="3- Bajo">
      <formula>NOT(ISERROR(SEARCH("3- Bajo",D25)))</formula>
    </cfRule>
    <cfRule type="containsText" dxfId="277" priority="72" operator="containsText" text="4- Bajo">
      <formula>NOT(ISERROR(SEARCH("4- Bajo",D25)))</formula>
    </cfRule>
    <cfRule type="containsText" dxfId="276" priority="73" operator="containsText" text="1- Bajo">
      <formula>NOT(ISERROR(SEARCH("1- Bajo",D25)))</formula>
    </cfRule>
  </conditionalFormatting>
  <conditionalFormatting sqref="F25:G25 F30:G30 F35:G35 F40:G40 F45:G45 F50:G50 F55:G55">
    <cfRule type="containsText" dxfId="275" priority="62" operator="containsText" text="3- Moderado">
      <formula>NOT(ISERROR(SEARCH("3- Moderado",F25)))</formula>
    </cfRule>
    <cfRule type="containsText" dxfId="274" priority="63" operator="containsText" text="6- Moderado">
      <formula>NOT(ISERROR(SEARCH("6- Moderado",F25)))</formula>
    </cfRule>
    <cfRule type="containsText" dxfId="273" priority="64" operator="containsText" text="4- Moderado">
      <formula>NOT(ISERROR(SEARCH("4- Moderado",F25)))</formula>
    </cfRule>
    <cfRule type="containsText" dxfId="272" priority="65" operator="containsText" text="3- Bajo">
      <formula>NOT(ISERROR(SEARCH("3- Bajo",F25)))</formula>
    </cfRule>
    <cfRule type="containsText" dxfId="271" priority="66" operator="containsText" text="4- Bajo">
      <formula>NOT(ISERROR(SEARCH("4- Bajo",F25)))</formula>
    </cfRule>
    <cfRule type="containsText" dxfId="270" priority="67" operator="containsText" text="1- Bajo">
      <formula>NOT(ISERROR(SEARCH("1- Bajo",F25)))</formula>
    </cfRule>
  </conditionalFormatting>
  <conditionalFormatting sqref="J25:J59">
    <cfRule type="containsText" dxfId="269" priority="57" operator="containsText" text="Bajo">
      <formula>NOT(ISERROR(SEARCH("Bajo",J25)))</formula>
    </cfRule>
    <cfRule type="containsText" dxfId="268" priority="58" operator="containsText" text="Moderado">
      <formula>NOT(ISERROR(SEARCH("Moderado",J25)))</formula>
    </cfRule>
    <cfRule type="containsText" dxfId="267" priority="59" operator="containsText" text="Alto">
      <formula>NOT(ISERROR(SEARCH("Alto",J25)))</formula>
    </cfRule>
    <cfRule type="containsText" dxfId="266" priority="60" operator="containsText" text="Extremo">
      <formula>NOT(ISERROR(SEARCH("Extremo",J25)))</formula>
    </cfRule>
    <cfRule type="colorScale" priority="61">
      <colorScale>
        <cfvo type="min"/>
        <cfvo type="max"/>
        <color rgb="FFFF7128"/>
        <color rgb="FFFFEF9C"/>
      </colorScale>
    </cfRule>
  </conditionalFormatting>
  <conditionalFormatting sqref="M25:M59">
    <cfRule type="containsText" dxfId="265" priority="32" operator="containsText" text="Moderado">
      <formula>NOT(ISERROR(SEARCH("Moderado",M25)))</formula>
    </cfRule>
    <cfRule type="containsText" dxfId="264" priority="52" operator="containsText" text="Bajo">
      <formula>NOT(ISERROR(SEARCH("Bajo",M25)))</formula>
    </cfRule>
    <cfRule type="containsText" dxfId="263" priority="53" operator="containsText" text="Moderado">
      <formula>NOT(ISERROR(SEARCH("Moderado",M25)))</formula>
    </cfRule>
    <cfRule type="containsText" dxfId="262" priority="54" operator="containsText" text="Alto">
      <formula>NOT(ISERROR(SEARCH("Alto",M25)))</formula>
    </cfRule>
    <cfRule type="containsText" dxfId="261" priority="55" operator="containsText" text="Extremo">
      <formula>NOT(ISERROR(SEARCH("Extremo",M25)))</formula>
    </cfRule>
    <cfRule type="colorScale" priority="56">
      <colorScale>
        <cfvo type="min"/>
        <cfvo type="max"/>
        <color rgb="FFFF7128"/>
        <color rgb="FFFFEF9C"/>
      </colorScale>
    </cfRule>
  </conditionalFormatting>
  <conditionalFormatting sqref="N35 N40 N45 N50 N55">
    <cfRule type="containsText" dxfId="260" priority="46" operator="containsText" text="3- Moderado">
      <formula>NOT(ISERROR(SEARCH("3- Moderado",N35)))</formula>
    </cfRule>
    <cfRule type="containsText" dxfId="259" priority="47" operator="containsText" text="6- Moderado">
      <formula>NOT(ISERROR(SEARCH("6- Moderado",N35)))</formula>
    </cfRule>
    <cfRule type="containsText" dxfId="258" priority="48" operator="containsText" text="4- Moderado">
      <formula>NOT(ISERROR(SEARCH("4- Moderado",N35)))</formula>
    </cfRule>
    <cfRule type="containsText" dxfId="257" priority="49" operator="containsText" text="3- Bajo">
      <formula>NOT(ISERROR(SEARCH("3- Bajo",N35)))</formula>
    </cfRule>
    <cfRule type="containsText" dxfId="256" priority="50" operator="containsText" text="4- Bajo">
      <formula>NOT(ISERROR(SEARCH("4- Bajo",N35)))</formula>
    </cfRule>
    <cfRule type="containsText" dxfId="255" priority="51" operator="containsText" text="1- Bajo">
      <formula>NOT(ISERROR(SEARCH("1- Bajo",N35)))</formula>
    </cfRule>
  </conditionalFormatting>
  <conditionalFormatting sqref="H25:H59">
    <cfRule type="containsText" dxfId="254" priority="33" operator="containsText" text="Muy Alta">
      <formula>NOT(ISERROR(SEARCH("Muy Alta",H25)))</formula>
    </cfRule>
    <cfRule type="containsText" dxfId="253" priority="34" operator="containsText" text="Alta">
      <formula>NOT(ISERROR(SEARCH("Alta",H25)))</formula>
    </cfRule>
    <cfRule type="containsText" dxfId="252" priority="35" operator="containsText" text="Muy Alta">
      <formula>NOT(ISERROR(SEARCH("Muy Alta",H25)))</formula>
    </cfRule>
    <cfRule type="containsText" dxfId="251" priority="40" operator="containsText" text="Muy Baja">
      <formula>NOT(ISERROR(SEARCH("Muy Baja",H25)))</formula>
    </cfRule>
    <cfRule type="containsText" dxfId="250" priority="41" operator="containsText" text="Baja">
      <formula>NOT(ISERROR(SEARCH("Baja",H25)))</formula>
    </cfRule>
    <cfRule type="containsText" dxfId="249" priority="42" operator="containsText" text="Media">
      <formula>NOT(ISERROR(SEARCH("Media",H25)))</formula>
    </cfRule>
    <cfRule type="containsText" dxfId="248" priority="43" operator="containsText" text="Alta">
      <formula>NOT(ISERROR(SEARCH("Alta",H25)))</formula>
    </cfRule>
    <cfRule type="containsText" dxfId="247" priority="45" operator="containsText" text="Muy Alta">
      <formula>NOT(ISERROR(SEARCH("Muy Alta",H25)))</formula>
    </cfRule>
  </conditionalFormatting>
  <conditionalFormatting sqref="I25:I59">
    <cfRule type="containsText" dxfId="246" priority="36" operator="containsText" text="Catastrófico">
      <formula>NOT(ISERROR(SEARCH("Catastrófico",I25)))</formula>
    </cfRule>
    <cfRule type="containsText" dxfId="245" priority="37" operator="containsText" text="Mayor">
      <formula>NOT(ISERROR(SEARCH("Mayor",I25)))</formula>
    </cfRule>
    <cfRule type="containsText" dxfId="244" priority="38" operator="containsText" text="Menor">
      <formula>NOT(ISERROR(SEARCH("Menor",I25)))</formula>
    </cfRule>
    <cfRule type="containsText" dxfId="243" priority="39" operator="containsText" text="Leve">
      <formula>NOT(ISERROR(SEARCH("Leve",I25)))</formula>
    </cfRule>
    <cfRule type="containsText" dxfId="242" priority="44" operator="containsText" text="Moderado">
      <formula>NOT(ISERROR(SEARCH("Moderado",I25)))</formula>
    </cfRule>
  </conditionalFormatting>
  <conditionalFormatting sqref="K25:K59">
    <cfRule type="containsText" dxfId="241" priority="31" operator="containsText" text="Media">
      <formula>NOT(ISERROR(SEARCH("Media",K25)))</formula>
    </cfRule>
  </conditionalFormatting>
  <conditionalFormatting sqref="L25:L59">
    <cfRule type="containsText" dxfId="240" priority="30" operator="containsText" text="Moderado">
      <formula>NOT(ISERROR(SEARCH("Moderado",L25)))</formula>
    </cfRule>
  </conditionalFormatting>
  <conditionalFormatting sqref="J25:J59">
    <cfRule type="containsText" dxfId="239" priority="29" operator="containsText" text="Moderado">
      <formula>NOT(ISERROR(SEARCH("Moderado",J25)))</formula>
    </cfRule>
  </conditionalFormatting>
  <conditionalFormatting sqref="J25:J59">
    <cfRule type="containsText" dxfId="238" priority="27" operator="containsText" text="Bajo">
      <formula>NOT(ISERROR(SEARCH("Bajo",J25)))</formula>
    </cfRule>
    <cfRule type="containsText" dxfId="237" priority="28" operator="containsText" text="Extremo">
      <formula>NOT(ISERROR(SEARCH("Extremo",J25)))</formula>
    </cfRule>
  </conditionalFormatting>
  <conditionalFormatting sqref="K25:K59">
    <cfRule type="containsText" dxfId="236" priority="25" operator="containsText" text="Baja">
      <formula>NOT(ISERROR(SEARCH("Baja",K25)))</formula>
    </cfRule>
    <cfRule type="containsText" dxfId="235" priority="26" operator="containsText" text="Muy Baja">
      <formula>NOT(ISERROR(SEARCH("Muy Baja",K25)))</formula>
    </cfRule>
  </conditionalFormatting>
  <conditionalFormatting sqref="K25:K59">
    <cfRule type="containsText" dxfId="234" priority="23" operator="containsText" text="Muy Alta">
      <formula>NOT(ISERROR(SEARCH("Muy Alta",K25)))</formula>
    </cfRule>
    <cfRule type="containsText" dxfId="233" priority="24" operator="containsText" text="Alta">
      <formula>NOT(ISERROR(SEARCH("Alta",K25)))</formula>
    </cfRule>
  </conditionalFormatting>
  <conditionalFormatting sqref="L25:L59">
    <cfRule type="containsText" dxfId="232" priority="19" operator="containsText" text="Catastrófico">
      <formula>NOT(ISERROR(SEARCH("Catastrófico",L25)))</formula>
    </cfRule>
    <cfRule type="containsText" dxfId="231" priority="20" operator="containsText" text="Mayor">
      <formula>NOT(ISERROR(SEARCH("Mayor",L25)))</formula>
    </cfRule>
    <cfRule type="containsText" dxfId="230" priority="21" operator="containsText" text="Menor">
      <formula>NOT(ISERROR(SEARCH("Menor",L25)))</formula>
    </cfRule>
    <cfRule type="containsText" dxfId="229" priority="22" operator="containsText" text="Leve">
      <formula>NOT(ISERROR(SEARCH("Leve",L25)))</formula>
    </cfRule>
  </conditionalFormatting>
  <conditionalFormatting sqref="J10:J24">
    <cfRule type="containsText" dxfId="228" priority="196" operator="containsText" text="Bajo">
      <formula>NOT(ISERROR(SEARCH("Bajo",J10)))</formula>
    </cfRule>
    <cfRule type="containsText" dxfId="227" priority="197" operator="containsText" text="Moderado">
      <formula>NOT(ISERROR(SEARCH("Moderado",J10)))</formula>
    </cfRule>
    <cfRule type="containsText" dxfId="226" priority="198" operator="containsText" text="Alto">
      <formula>NOT(ISERROR(SEARCH("Alto",J10)))</formula>
    </cfRule>
    <cfRule type="containsText" dxfId="225" priority="199" operator="containsText" text="Extremo">
      <formula>NOT(ISERROR(SEARCH("Extremo",J10)))</formula>
    </cfRule>
    <cfRule type="colorScale" priority="200">
      <colorScale>
        <cfvo type="min"/>
        <cfvo type="max"/>
        <color rgb="FFFF7128"/>
        <color rgb="FFFFEF9C"/>
      </colorScale>
    </cfRule>
  </conditionalFormatting>
  <conditionalFormatting sqref="M10:M24">
    <cfRule type="containsText" dxfId="224" priority="201" operator="containsText" text="Moderado">
      <formula>NOT(ISERROR(SEARCH("Moderado",M10)))</formula>
    </cfRule>
    <cfRule type="containsText" dxfId="223" priority="202" operator="containsText" text="Bajo">
      <formula>NOT(ISERROR(SEARCH("Bajo",M10)))</formula>
    </cfRule>
    <cfRule type="containsText" dxfId="222" priority="203" operator="containsText" text="Moderado">
      <formula>NOT(ISERROR(SEARCH("Moderado",M10)))</formula>
    </cfRule>
    <cfRule type="containsText" dxfId="221" priority="204" operator="containsText" text="Alto">
      <formula>NOT(ISERROR(SEARCH("Alto",M10)))</formula>
    </cfRule>
    <cfRule type="containsText" dxfId="220" priority="205" operator="containsText" text="Extremo">
      <formula>NOT(ISERROR(SEARCH("Extremo",M10)))</formula>
    </cfRule>
    <cfRule type="colorScale" priority="206">
      <colorScale>
        <cfvo type="min"/>
        <cfvo type="max"/>
        <color rgb="FFFF7128"/>
        <color rgb="FFFFEF9C"/>
      </colorScale>
    </cfRule>
  </conditionalFormatting>
  <conditionalFormatting sqref="N25">
    <cfRule type="containsText" dxfId="219" priority="13" operator="containsText" text="3- Moderado">
      <formula>NOT(ISERROR(SEARCH("3- Moderado",N25)))</formula>
    </cfRule>
    <cfRule type="containsText" dxfId="218" priority="14" operator="containsText" text="6- Moderado">
      <formula>NOT(ISERROR(SEARCH("6- Moderado",N25)))</formula>
    </cfRule>
    <cfRule type="containsText" dxfId="217" priority="15" operator="containsText" text="4- Moderado">
      <formula>NOT(ISERROR(SEARCH("4- Moderado",N25)))</formula>
    </cfRule>
    <cfRule type="containsText" dxfId="216" priority="16" operator="containsText" text="3- Bajo">
      <formula>NOT(ISERROR(SEARCH("3- Bajo",N25)))</formula>
    </cfRule>
    <cfRule type="containsText" dxfId="215" priority="17" operator="containsText" text="4- Bajo">
      <formula>NOT(ISERROR(SEARCH("4- Bajo",N25)))</formula>
    </cfRule>
    <cfRule type="containsText" dxfId="214" priority="18" operator="containsText" text="1- Bajo">
      <formula>NOT(ISERROR(SEARCH("1- Bajo",N25)))</formula>
    </cfRule>
  </conditionalFormatting>
  <conditionalFormatting sqref="N30">
    <cfRule type="containsText" dxfId="213" priority="7" operator="containsText" text="3- Moderado">
      <formula>NOT(ISERROR(SEARCH("3- Moderado",N30)))</formula>
    </cfRule>
    <cfRule type="containsText" dxfId="212" priority="8" operator="containsText" text="6- Moderado">
      <formula>NOT(ISERROR(SEARCH("6- Moderado",N30)))</formula>
    </cfRule>
    <cfRule type="containsText" dxfId="211" priority="9" operator="containsText" text="4- Moderado">
      <formula>NOT(ISERROR(SEARCH("4- Moderado",N30)))</formula>
    </cfRule>
    <cfRule type="containsText" dxfId="210" priority="10" operator="containsText" text="3- Bajo">
      <formula>NOT(ISERROR(SEARCH("3- Bajo",N30)))</formula>
    </cfRule>
    <cfRule type="containsText" dxfId="209" priority="11" operator="containsText" text="4- Bajo">
      <formula>NOT(ISERROR(SEARCH("4- Bajo",N30)))</formula>
    </cfRule>
    <cfRule type="containsText" dxfId="208" priority="12" operator="containsText" text="1- Bajo">
      <formula>NOT(ISERROR(SEARCH("1- Bajo",N30)))</formula>
    </cfRule>
  </conditionalFormatting>
  <conditionalFormatting sqref="N10">
    <cfRule type="containsText" dxfId="207" priority="1" operator="containsText" text="3- Moderado">
      <formula>NOT(ISERROR(SEARCH("3- Moderado",N10)))</formula>
    </cfRule>
    <cfRule type="containsText" dxfId="206" priority="2" operator="containsText" text="6- Moderado">
      <formula>NOT(ISERROR(SEARCH("6- Moderado",N10)))</formula>
    </cfRule>
    <cfRule type="containsText" dxfId="205" priority="3" operator="containsText" text="4- Moderado">
      <formula>NOT(ISERROR(SEARCH("4- Moderado",N10)))</formula>
    </cfRule>
    <cfRule type="containsText" dxfId="204" priority="4" operator="containsText" text="3- Bajo">
      <formula>NOT(ISERROR(SEARCH("3- Bajo",N10)))</formula>
    </cfRule>
    <cfRule type="containsText" dxfId="203" priority="5" operator="containsText" text="4- Bajo">
      <formula>NOT(ISERROR(SEARCH("4- Bajo",N10)))</formula>
    </cfRule>
    <cfRule type="containsText" dxfId="202" priority="6" operator="containsText" text="1- Bajo">
      <formula>NOT(ISERROR(SEARCH("1- Bajo",N10)))</formula>
    </cfRule>
  </conditionalFormatting>
  <dataValidations count="7">
    <dataValidation allowBlank="1" showInputMessage="1" showErrorMessage="1" prompt="seleccionar si el responsable de ejecutar las acciones es el nivel central" sqref="Q8" xr:uid="{E66F4464-0573-4117-9DF6-9FB5F2A52F34}"/>
    <dataValidation allowBlank="1" showInputMessage="1" showErrorMessage="1" prompt="Seleccionar si el responsable es el responsable de las acciones es el nivel central" sqref="P7:P8" xr:uid="{3298C47C-C055-40E8-B556-E9E5D82AB2C1}"/>
    <dataValidation allowBlank="1" showInputMessage="1" showErrorMessage="1" prompt="Describir las actividades que se van a desarrollar para el proyecto" sqref="O7" xr:uid="{35E9CF6B-C87F-4A4D-83BC-CF24B9FCAA83}"/>
    <dataValidation allowBlank="1" showInputMessage="1" showErrorMessage="1" prompt="El grado de afectación puede ser " sqref="I8" xr:uid="{29EF62EF-D22B-4CE7-AB38-E898820E01D1}"/>
    <dataValidation allowBlank="1" showInputMessage="1" showErrorMessage="1" prompt="Que tan factible es que materialize el riesgo?" sqref="H8" xr:uid="{0B547E4F-1611-47FF-BA90-7446756BE6BF}"/>
    <dataValidation allowBlank="1" showInputMessage="1" showErrorMessage="1" prompt="Registrar qué factor  que ocasina el riesgo: un facot identtficado el contexto._x000a_O  personas, recursos, estilo de direccion , factores externos, , codiciones ambientales" sqref="F8:G8" xr:uid="{5CAFA39B-F0E2-43C3-BE02-94D0394B55C8}"/>
    <dataValidation allowBlank="1" showInputMessage="1" showErrorMessage="1" prompt="Seleccionar el tipo de riesgo teniendo en cuenta que  factor organizaconal afecta. Ver explicacion en hoja " sqref="E8" xr:uid="{8EF444A0-F1B5-457B-A041-0DD3FD337E7A}"/>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D3CCB-8087-4CCF-B01F-1294DCD491DD}">
  <sheetPr>
    <tabColor rgb="FF00B050"/>
  </sheetPr>
  <dimension ref="A1:JR62"/>
  <sheetViews>
    <sheetView topLeftCell="F1" zoomScale="71" zoomScaleNormal="71" workbookViewId="0">
      <selection activeCell="T10" sqref="O10:T64"/>
    </sheetView>
  </sheetViews>
  <sheetFormatPr baseColWidth="10" defaultColWidth="11.42578125" defaultRowHeight="15"/>
  <cols>
    <col min="1" max="2" width="18.42578125" style="77" customWidth="1"/>
    <col min="3" max="3" width="15.42578125" customWidth="1"/>
    <col min="4" max="4" width="27.42578125" style="77" customWidth="1"/>
    <col min="5" max="5" width="18" style="156" customWidth="1"/>
    <col min="6" max="6" width="40.140625" customWidth="1"/>
    <col min="7" max="7" width="20.42578125" customWidth="1"/>
    <col min="8" max="8" width="10.42578125" style="157" customWidth="1"/>
    <col min="9" max="9" width="11.42578125" style="157" customWidth="1"/>
    <col min="10" max="10" width="10.140625" style="158" customWidth="1"/>
    <col min="11" max="11" width="11.42578125" style="157" customWidth="1"/>
    <col min="12" max="12" width="10.85546875" style="157" customWidth="1"/>
    <col min="13" max="13" width="18.28515625" style="157" bestFit="1" customWidth="1"/>
    <col min="14" max="14" width="18.28515625" bestFit="1" customWidth="1"/>
    <col min="15" max="15" width="32.85546875" customWidth="1"/>
    <col min="16" max="16" width="16.42578125" customWidth="1"/>
    <col min="17" max="17" width="14.28515625" customWidth="1"/>
    <col min="18" max="18" width="17.85546875" customWidth="1"/>
    <col min="19" max="19" width="15.140625" customWidth="1"/>
    <col min="20" max="20" width="37.140625" customWidth="1"/>
    <col min="21" max="176" width="11.42578125" style="6"/>
  </cols>
  <sheetData>
    <row r="1" spans="1:278" s="141" customFormat="1" ht="16.5" customHeight="1">
      <c r="A1" s="418"/>
      <c r="B1" s="419"/>
      <c r="C1" s="419"/>
      <c r="D1" s="491" t="s">
        <v>506</v>
      </c>
      <c r="E1" s="491"/>
      <c r="F1" s="491"/>
      <c r="G1" s="491"/>
      <c r="H1" s="491"/>
      <c r="I1" s="491"/>
      <c r="J1" s="491"/>
      <c r="K1" s="491"/>
      <c r="L1" s="491"/>
      <c r="M1" s="491"/>
      <c r="N1" s="491"/>
      <c r="O1" s="491"/>
      <c r="P1" s="491"/>
      <c r="Q1" s="492"/>
      <c r="R1" s="410" t="s">
        <v>191</v>
      </c>
      <c r="S1" s="410"/>
      <c r="T1" s="410"/>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20"/>
      <c r="B2" s="421"/>
      <c r="C2" s="421"/>
      <c r="D2" s="493"/>
      <c r="E2" s="493"/>
      <c r="F2" s="493"/>
      <c r="G2" s="493"/>
      <c r="H2" s="493"/>
      <c r="I2" s="493"/>
      <c r="J2" s="493"/>
      <c r="K2" s="493"/>
      <c r="L2" s="493"/>
      <c r="M2" s="493"/>
      <c r="N2" s="493"/>
      <c r="O2" s="493"/>
      <c r="P2" s="493"/>
      <c r="Q2" s="494"/>
      <c r="R2" s="410"/>
      <c r="S2" s="410"/>
      <c r="T2" s="410"/>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192"/>
      <c r="D3" s="493"/>
      <c r="E3" s="493"/>
      <c r="F3" s="493"/>
      <c r="G3" s="493"/>
      <c r="H3" s="493"/>
      <c r="I3" s="493"/>
      <c r="J3" s="493"/>
      <c r="K3" s="493"/>
      <c r="L3" s="493"/>
      <c r="M3" s="493"/>
      <c r="N3" s="493"/>
      <c r="O3" s="493"/>
      <c r="P3" s="493"/>
      <c r="Q3" s="494"/>
      <c r="R3" s="410"/>
      <c r="S3" s="410"/>
      <c r="T3" s="410"/>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11" t="s">
        <v>192</v>
      </c>
      <c r="B4" s="412"/>
      <c r="C4" s="413"/>
      <c r="D4" s="414" t="str">
        <f>'Mapa Final'!D4</f>
        <v>Gestion de la Información estadistica</v>
      </c>
      <c r="E4" s="415"/>
      <c r="F4" s="415"/>
      <c r="G4" s="415"/>
      <c r="H4" s="415"/>
      <c r="I4" s="415"/>
      <c r="J4" s="415"/>
      <c r="K4" s="415"/>
      <c r="L4" s="415"/>
      <c r="M4" s="415"/>
      <c r="N4" s="416"/>
      <c r="O4" s="417"/>
      <c r="P4" s="417"/>
      <c r="Q4" s="417"/>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11" t="s">
        <v>193</v>
      </c>
      <c r="B5" s="412"/>
      <c r="C5" s="413"/>
      <c r="D5" s="422"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423"/>
      <c r="F5" s="423"/>
      <c r="G5" s="423"/>
      <c r="H5" s="423"/>
      <c r="I5" s="423"/>
      <c r="J5" s="423"/>
      <c r="K5" s="423"/>
      <c r="L5" s="423"/>
      <c r="M5" s="423"/>
      <c r="N5" s="424"/>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11" t="s">
        <v>195</v>
      </c>
      <c r="B6" s="412"/>
      <c r="C6" s="413"/>
      <c r="D6" s="422" t="str">
        <f>'Mapa Final'!D6</f>
        <v>Nivel Seccional</v>
      </c>
      <c r="E6" s="423"/>
      <c r="F6" s="423"/>
      <c r="G6" s="423"/>
      <c r="H6" s="423"/>
      <c r="I6" s="423"/>
      <c r="J6" s="423"/>
      <c r="K6" s="423"/>
      <c r="L6" s="423"/>
      <c r="M6" s="423"/>
      <c r="N6" s="424"/>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2" customFormat="1" ht="40.5" customHeight="1" thickTop="1" thickBot="1">
      <c r="A7" s="486" t="s">
        <v>507</v>
      </c>
      <c r="B7" s="487"/>
      <c r="C7" s="487"/>
      <c r="D7" s="487"/>
      <c r="E7" s="487"/>
      <c r="F7" s="488"/>
      <c r="G7" s="159"/>
      <c r="H7" s="489" t="s">
        <v>508</v>
      </c>
      <c r="I7" s="489"/>
      <c r="J7" s="489"/>
      <c r="K7" s="489" t="s">
        <v>509</v>
      </c>
      <c r="L7" s="489"/>
      <c r="M7" s="489"/>
      <c r="N7" s="490" t="s">
        <v>510</v>
      </c>
      <c r="O7" s="495" t="s">
        <v>511</v>
      </c>
      <c r="P7" s="497" t="s">
        <v>512</v>
      </c>
      <c r="Q7" s="498"/>
      <c r="R7" s="497" t="s">
        <v>513</v>
      </c>
      <c r="S7" s="498"/>
      <c r="T7" s="477" t="s">
        <v>514</v>
      </c>
      <c r="U7" s="477" t="s">
        <v>634</v>
      </c>
      <c r="V7" s="478" t="s">
        <v>635</v>
      </c>
      <c r="W7" s="478" t="s">
        <v>636</v>
      </c>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c r="AX7" s="164"/>
      <c r="AY7" s="164"/>
      <c r="AZ7" s="164"/>
      <c r="BA7" s="164"/>
      <c r="BB7" s="164"/>
      <c r="BC7" s="164"/>
      <c r="BD7" s="164"/>
      <c r="BE7" s="164"/>
      <c r="BF7" s="164"/>
      <c r="BG7" s="164"/>
      <c r="BH7" s="164"/>
      <c r="BI7" s="164"/>
      <c r="BJ7" s="164"/>
      <c r="BK7" s="164"/>
      <c r="BL7" s="164"/>
      <c r="BM7" s="164"/>
      <c r="BN7" s="164"/>
      <c r="BO7" s="164"/>
      <c r="BP7" s="164"/>
      <c r="BQ7" s="164"/>
      <c r="BR7" s="164"/>
      <c r="BS7" s="164"/>
      <c r="BT7" s="164"/>
      <c r="BU7" s="164"/>
      <c r="BV7" s="164"/>
      <c r="BW7" s="164"/>
      <c r="BX7" s="164"/>
      <c r="BY7" s="164"/>
      <c r="BZ7" s="164"/>
      <c r="CA7" s="164"/>
      <c r="CB7" s="164"/>
      <c r="CC7" s="164"/>
      <c r="CD7" s="164"/>
      <c r="CE7" s="164"/>
      <c r="CF7" s="164"/>
      <c r="CG7" s="164"/>
      <c r="CH7" s="164"/>
      <c r="CI7" s="164"/>
      <c r="CJ7" s="164"/>
      <c r="CK7" s="164"/>
      <c r="CL7" s="164"/>
      <c r="CM7" s="164"/>
      <c r="CN7" s="164"/>
      <c r="CO7" s="164"/>
      <c r="CP7" s="164"/>
      <c r="CQ7" s="164"/>
      <c r="CR7" s="164"/>
      <c r="CS7" s="164"/>
      <c r="CT7" s="164"/>
      <c r="CU7" s="164"/>
      <c r="CV7" s="164"/>
      <c r="CW7" s="164"/>
      <c r="CX7" s="164"/>
      <c r="CY7" s="164"/>
      <c r="CZ7" s="164"/>
      <c r="DA7" s="164"/>
      <c r="DB7" s="164"/>
      <c r="DC7" s="164"/>
      <c r="DD7" s="164"/>
      <c r="DE7" s="164"/>
      <c r="DF7" s="164"/>
      <c r="DG7" s="164"/>
      <c r="DH7" s="164"/>
      <c r="DI7" s="164"/>
      <c r="DJ7" s="164"/>
      <c r="DK7" s="164"/>
      <c r="DL7" s="164"/>
      <c r="DM7" s="164"/>
      <c r="DN7" s="164"/>
      <c r="DO7" s="164"/>
      <c r="DP7" s="164"/>
      <c r="DQ7" s="164"/>
      <c r="DR7" s="164"/>
      <c r="DS7" s="164"/>
      <c r="DT7" s="164"/>
      <c r="DU7" s="164"/>
      <c r="DV7" s="164"/>
      <c r="DW7" s="164"/>
      <c r="DX7" s="164"/>
      <c r="DY7" s="164"/>
      <c r="DZ7" s="164"/>
      <c r="EA7" s="164"/>
      <c r="EB7" s="164"/>
      <c r="EC7" s="164"/>
      <c r="ED7" s="164"/>
      <c r="EE7" s="164"/>
      <c r="EF7" s="164"/>
      <c r="EG7" s="164"/>
      <c r="EH7" s="164"/>
      <c r="EI7" s="164"/>
      <c r="EJ7" s="164"/>
      <c r="EK7" s="164"/>
      <c r="EL7" s="164"/>
      <c r="EM7" s="164"/>
      <c r="EN7" s="164"/>
      <c r="EO7" s="164"/>
      <c r="EP7" s="164"/>
      <c r="EQ7" s="164"/>
      <c r="ER7" s="164"/>
      <c r="ES7" s="164"/>
      <c r="ET7" s="164"/>
      <c r="EU7" s="164"/>
      <c r="EV7" s="164"/>
      <c r="EW7" s="164"/>
      <c r="EX7" s="164"/>
      <c r="EY7" s="164"/>
      <c r="EZ7" s="164"/>
      <c r="FA7" s="164"/>
      <c r="FB7" s="164"/>
      <c r="FC7" s="164"/>
      <c r="FD7" s="164"/>
      <c r="FE7" s="164"/>
      <c r="FF7" s="164"/>
      <c r="FG7" s="164"/>
      <c r="FH7" s="164"/>
      <c r="FI7" s="164"/>
      <c r="FJ7" s="164"/>
      <c r="FK7" s="164"/>
      <c r="FL7" s="164"/>
      <c r="FM7" s="164"/>
      <c r="FN7" s="164"/>
      <c r="FO7" s="164"/>
      <c r="FP7" s="164"/>
      <c r="FQ7" s="164"/>
      <c r="FR7" s="164"/>
      <c r="FS7" s="164"/>
      <c r="FT7" s="164"/>
    </row>
    <row r="8" spans="1:278" s="153" customFormat="1" ht="60.95" customHeight="1" thickTop="1" thickBot="1">
      <c r="A8" s="167" t="s">
        <v>26</v>
      </c>
      <c r="B8" s="167" t="s">
        <v>202</v>
      </c>
      <c r="C8" s="168" t="s">
        <v>128</v>
      </c>
      <c r="D8" s="160" t="s">
        <v>203</v>
      </c>
      <c r="E8" s="200" t="s">
        <v>132</v>
      </c>
      <c r="F8" s="200" t="s">
        <v>134</v>
      </c>
      <c r="G8" s="200" t="s">
        <v>136</v>
      </c>
      <c r="H8" s="161" t="s">
        <v>515</v>
      </c>
      <c r="I8" s="161" t="s">
        <v>481</v>
      </c>
      <c r="J8" s="161" t="s">
        <v>516</v>
      </c>
      <c r="K8" s="161" t="s">
        <v>515</v>
      </c>
      <c r="L8" s="161" t="s">
        <v>517</v>
      </c>
      <c r="M8" s="161" t="s">
        <v>516</v>
      </c>
      <c r="N8" s="490"/>
      <c r="O8" s="496"/>
      <c r="P8" s="162" t="s">
        <v>518</v>
      </c>
      <c r="Q8" s="162" t="s">
        <v>519</v>
      </c>
      <c r="R8" s="162" t="s">
        <v>520</v>
      </c>
      <c r="S8" s="162" t="s">
        <v>521</v>
      </c>
      <c r="T8" s="477"/>
      <c r="U8" s="477"/>
      <c r="V8" s="479"/>
      <c r="W8" s="479"/>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5"/>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65"/>
      <c r="FF8" s="165"/>
      <c r="FG8" s="165"/>
      <c r="FH8" s="165"/>
      <c r="FI8" s="165"/>
      <c r="FJ8" s="165"/>
      <c r="FK8" s="165"/>
      <c r="FL8" s="165"/>
      <c r="FM8" s="165"/>
      <c r="FN8" s="165"/>
      <c r="FO8" s="165"/>
      <c r="FP8" s="165"/>
      <c r="FQ8" s="165"/>
      <c r="FR8" s="165"/>
      <c r="FS8" s="165"/>
      <c r="FT8" s="165"/>
    </row>
    <row r="9" spans="1:278" s="154" customFormat="1" ht="10.5" customHeight="1" thickTop="1" thickBot="1">
      <c r="A9" s="499"/>
      <c r="B9" s="500"/>
      <c r="C9" s="500"/>
      <c r="D9" s="500"/>
      <c r="E9" s="500"/>
      <c r="F9" s="500"/>
      <c r="G9" s="500"/>
      <c r="H9" s="500"/>
      <c r="I9" s="500"/>
      <c r="J9" s="500"/>
      <c r="K9" s="500"/>
      <c r="L9" s="500"/>
      <c r="M9" s="500"/>
      <c r="N9" s="500"/>
      <c r="T9" s="163"/>
      <c r="U9" s="251"/>
      <c r="V9" s="252"/>
      <c r="W9" s="252"/>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166"/>
      <c r="BC9" s="166"/>
      <c r="BD9" s="166"/>
      <c r="BE9" s="166"/>
      <c r="BF9" s="166"/>
      <c r="BG9" s="166"/>
      <c r="BH9" s="166"/>
      <c r="BI9" s="166"/>
      <c r="BJ9" s="166"/>
      <c r="BK9" s="166"/>
      <c r="BL9" s="166"/>
      <c r="BM9" s="166"/>
      <c r="BN9" s="166"/>
      <c r="BO9" s="166"/>
      <c r="BP9" s="166"/>
      <c r="BQ9" s="166"/>
      <c r="BR9" s="166"/>
      <c r="BS9" s="166"/>
      <c r="BT9" s="166"/>
      <c r="BU9" s="166"/>
      <c r="BV9" s="166"/>
      <c r="BW9" s="166"/>
      <c r="BX9" s="166"/>
      <c r="BY9" s="166"/>
      <c r="BZ9" s="166"/>
      <c r="CA9" s="166"/>
      <c r="CB9" s="166"/>
      <c r="CC9" s="166"/>
      <c r="CD9" s="166"/>
      <c r="CE9" s="166"/>
      <c r="CF9" s="166"/>
      <c r="CG9" s="166"/>
      <c r="CH9" s="166"/>
      <c r="CI9" s="166"/>
      <c r="CJ9" s="166"/>
      <c r="CK9" s="166"/>
      <c r="CL9" s="166"/>
      <c r="CM9" s="166"/>
      <c r="CN9" s="166"/>
      <c r="CO9" s="166"/>
      <c r="CP9" s="166"/>
      <c r="CQ9" s="166"/>
      <c r="CR9" s="166"/>
      <c r="CS9" s="166"/>
      <c r="CT9" s="166"/>
      <c r="CU9" s="166"/>
      <c r="CV9" s="166"/>
      <c r="CW9" s="166"/>
      <c r="CX9" s="166"/>
      <c r="CY9" s="166"/>
      <c r="CZ9" s="166"/>
      <c r="DA9" s="166"/>
      <c r="DB9" s="166"/>
      <c r="DC9" s="166"/>
      <c r="DD9" s="166"/>
      <c r="DE9" s="166"/>
      <c r="DF9" s="166"/>
      <c r="DG9" s="166"/>
      <c r="DH9" s="166"/>
      <c r="DI9" s="166"/>
      <c r="DJ9" s="166"/>
      <c r="DK9" s="166"/>
      <c r="DL9" s="166"/>
      <c r="DM9" s="166"/>
      <c r="DN9" s="166"/>
      <c r="DO9" s="166"/>
      <c r="DP9" s="166"/>
      <c r="DQ9" s="166"/>
      <c r="DR9" s="166"/>
      <c r="DS9" s="166"/>
      <c r="DT9" s="166"/>
      <c r="DU9" s="166"/>
      <c r="DV9" s="166"/>
      <c r="DW9" s="166"/>
      <c r="DX9" s="166"/>
      <c r="DY9" s="166"/>
      <c r="DZ9" s="166"/>
      <c r="EA9" s="166"/>
      <c r="EB9" s="166"/>
      <c r="EC9" s="166"/>
      <c r="ED9" s="166"/>
      <c r="EE9" s="166"/>
      <c r="EF9" s="166"/>
      <c r="EG9" s="166"/>
      <c r="EH9" s="166"/>
      <c r="EI9" s="166"/>
      <c r="EJ9" s="166"/>
      <c r="EK9" s="166"/>
      <c r="EL9" s="166"/>
      <c r="EM9" s="166"/>
      <c r="EN9" s="166"/>
      <c r="EO9" s="166"/>
      <c r="EP9" s="166"/>
      <c r="EQ9" s="166"/>
      <c r="ER9" s="166"/>
      <c r="ES9" s="166"/>
      <c r="ET9" s="166"/>
      <c r="EU9" s="166"/>
      <c r="EV9" s="166"/>
      <c r="EW9" s="166"/>
      <c r="EX9" s="166"/>
      <c r="EY9" s="166"/>
      <c r="EZ9" s="166"/>
      <c r="FA9" s="166"/>
      <c r="FB9" s="166"/>
      <c r="FC9" s="166"/>
      <c r="FD9" s="166"/>
      <c r="FE9" s="166"/>
      <c r="FF9" s="166"/>
      <c r="FG9" s="166"/>
      <c r="FH9" s="166"/>
      <c r="FI9" s="166"/>
      <c r="FJ9" s="166"/>
      <c r="FK9" s="166"/>
      <c r="FL9" s="166"/>
      <c r="FM9" s="166"/>
      <c r="FN9" s="166"/>
      <c r="FO9" s="166"/>
      <c r="FP9" s="166"/>
      <c r="FQ9" s="166"/>
      <c r="FR9" s="166"/>
      <c r="FS9" s="166"/>
      <c r="FT9" s="166"/>
    </row>
    <row r="10" spans="1:278" s="155" customFormat="1" ht="15" customHeight="1">
      <c r="A10" s="501">
        <f>'Mapa Final'!A10</f>
        <v>1</v>
      </c>
      <c r="B10" s="529" t="str">
        <f>'Mapa Final'!B10</f>
        <v>Tardanza en el reporte de la información estadística por parte de los Despachos Judiciales</v>
      </c>
      <c r="C10" s="504" t="str">
        <f>'Mapa Final'!C10</f>
        <v>Incumplimiento de las metas establecidas</v>
      </c>
      <c r="D10" s="504" t="str">
        <f>'Mapa Final'!D10</f>
        <v>1. Desconocimiento por parte de los Servidores Judiciales sobre la forma de diligenciar los formatos.
2.Cambio de funcionario y/o personal encargado del reporte de la Información Sierju.
3. Desconocimiento de normatividad legal vigente.
4.Fallas técnicas en el aplicativo SIERJU.
5. Reporte extemporaneo de la información estadística por parte de los funcionarios judiciales.</v>
      </c>
      <c r="E10" s="507" t="str">
        <f>'Mapa Final'!E10</f>
        <v xml:space="preserve">Desconocimiento de normatividad legal vigente </v>
      </c>
      <c r="F10" s="507" t="str">
        <f>'Mapa Final'!F10</f>
        <v>Posibilidad de afectación en la prestación de servicio de justicia, debido al desconocimiento de normatividad legal vigente y desconocimiento por parte de los Servidores Judiciales sobre la forma de diligenciar los formatos.</v>
      </c>
      <c r="G10" s="507" t="str">
        <f>'Mapa Final'!G10</f>
        <v>Ejecución y Administración de Procesos</v>
      </c>
      <c r="H10" s="480" t="str">
        <f>'Mapa Final'!I10</f>
        <v>Baja</v>
      </c>
      <c r="I10" s="483" t="str">
        <f>'Mapa Final'!L10</f>
        <v>Menor</v>
      </c>
      <c r="J10" s="526" t="str">
        <f>'Mapa Final'!N10</f>
        <v>Moderado</v>
      </c>
      <c r="K10" s="513" t="str">
        <f>'Mapa Final'!AA10</f>
        <v>Baja</v>
      </c>
      <c r="L10" s="513" t="str">
        <f>'Mapa Final'!AE10</f>
        <v>Menor</v>
      </c>
      <c r="M10" s="523" t="str">
        <f>'Mapa Final'!AG10</f>
        <v>Moderado</v>
      </c>
      <c r="N10" s="513" t="s">
        <v>522</v>
      </c>
      <c r="O10" s="516"/>
      <c r="P10" s="519"/>
      <c r="Q10" s="522"/>
      <c r="R10" s="510"/>
      <c r="S10" s="531"/>
      <c r="T10" s="549"/>
      <c r="U10" s="471"/>
      <c r="V10" s="474"/>
      <c r="W10" s="47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5" customFormat="1" ht="13.5" customHeight="1">
      <c r="A11" s="502"/>
      <c r="B11" s="386"/>
      <c r="C11" s="505"/>
      <c r="D11" s="505"/>
      <c r="E11" s="508"/>
      <c r="F11" s="508"/>
      <c r="G11" s="508"/>
      <c r="H11" s="481"/>
      <c r="I11" s="484"/>
      <c r="J11" s="527"/>
      <c r="K11" s="514"/>
      <c r="L11" s="514"/>
      <c r="M11" s="524"/>
      <c r="N11" s="514"/>
      <c r="O11" s="517"/>
      <c r="P11" s="520"/>
      <c r="Q11" s="511"/>
      <c r="R11" s="511"/>
      <c r="S11" s="532"/>
      <c r="T11" s="549"/>
      <c r="U11" s="472"/>
      <c r="V11" s="475"/>
      <c r="W11" s="475"/>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5" customFormat="1" ht="13.5" customHeight="1">
      <c r="A12" s="502"/>
      <c r="B12" s="386"/>
      <c r="C12" s="505"/>
      <c r="D12" s="505"/>
      <c r="E12" s="508"/>
      <c r="F12" s="508"/>
      <c r="G12" s="508"/>
      <c r="H12" s="481"/>
      <c r="I12" s="484"/>
      <c r="J12" s="527"/>
      <c r="K12" s="514"/>
      <c r="L12" s="514"/>
      <c r="M12" s="524"/>
      <c r="N12" s="514"/>
      <c r="O12" s="517"/>
      <c r="P12" s="520"/>
      <c r="Q12" s="511"/>
      <c r="R12" s="511"/>
      <c r="S12" s="532"/>
      <c r="T12" s="549"/>
      <c r="U12" s="472"/>
      <c r="V12" s="475"/>
      <c r="W12" s="475"/>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5" customFormat="1" ht="13.5" customHeight="1">
      <c r="A13" s="502"/>
      <c r="B13" s="386"/>
      <c r="C13" s="505"/>
      <c r="D13" s="505"/>
      <c r="E13" s="508"/>
      <c r="F13" s="508"/>
      <c r="G13" s="508"/>
      <c r="H13" s="481"/>
      <c r="I13" s="484"/>
      <c r="J13" s="527"/>
      <c r="K13" s="514"/>
      <c r="L13" s="514"/>
      <c r="M13" s="524"/>
      <c r="N13" s="514"/>
      <c r="O13" s="517"/>
      <c r="P13" s="520"/>
      <c r="Q13" s="511"/>
      <c r="R13" s="511"/>
      <c r="S13" s="532"/>
      <c r="T13" s="549"/>
      <c r="U13" s="472"/>
      <c r="V13" s="475"/>
      <c r="W13" s="475"/>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5" customFormat="1" ht="238.5" customHeight="1" thickBot="1">
      <c r="A14" s="503"/>
      <c r="B14" s="530"/>
      <c r="C14" s="506"/>
      <c r="D14" s="506"/>
      <c r="E14" s="509"/>
      <c r="F14" s="509"/>
      <c r="G14" s="509"/>
      <c r="H14" s="482"/>
      <c r="I14" s="485"/>
      <c r="J14" s="528"/>
      <c r="K14" s="515"/>
      <c r="L14" s="515"/>
      <c r="M14" s="525"/>
      <c r="N14" s="515"/>
      <c r="O14" s="518"/>
      <c r="P14" s="521"/>
      <c r="Q14" s="512"/>
      <c r="R14" s="512"/>
      <c r="S14" s="533"/>
      <c r="T14" s="549"/>
      <c r="U14" s="473"/>
      <c r="V14" s="476"/>
      <c r="W14" s="476"/>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5" customFormat="1" ht="49.5" customHeight="1">
      <c r="A15" s="501">
        <f>'Mapa Final'!A15</f>
        <v>2</v>
      </c>
      <c r="B15" s="529" t="str">
        <f>'Mapa Final'!B15</f>
        <v>Presentar datos o estimaciones equivocadas o incompletas, relacionadas con la información de la gestión judicial de los Despachos Judiciales del Distrito</v>
      </c>
      <c r="C15" s="504" t="str">
        <f>'Mapa Final'!C15</f>
        <v>Reputacional</v>
      </c>
      <c r="D15" s="504" t="str">
        <f>'Mapa Final'!D15</f>
        <v>1. Desconocimiento, por parte de los usuarios de los despachos Judiciales, del manejo de los formatos SIERJU BI.
2. Inexistencia del módulo de reportes en el aplicativo - sierju
3. Cambios en el aplicativo SIERJU BI, sin las debidas pruebas técnicas previas.
4. Falta de de apoyo  por parte del Consejo Seccional.
5. Falta de capacitación para el diligenciamiento del SIERJU BI.</v>
      </c>
      <c r="E15" s="507" t="str">
        <f>'Mapa Final'!E15</f>
        <v xml:space="preserve">
Falta de verificación del reporte de la información estadística.</v>
      </c>
      <c r="F15" s="507" t="str">
        <f>'Mapa Final'!F15</f>
        <v xml:space="preserve">Posibilidad de afectación en la prestación de servicio de justicia, debido a la falta de verificación del reporte de la información estadística."
</v>
      </c>
      <c r="G15" s="507" t="str">
        <f>'Mapa Final'!G15</f>
        <v>Ejecución y Administración de Procesos</v>
      </c>
      <c r="H15" s="480" t="str">
        <f>'Mapa Final'!I15</f>
        <v>Media</v>
      </c>
      <c r="I15" s="483" t="str">
        <f>'Mapa Final'!L15</f>
        <v>Moderado</v>
      </c>
      <c r="J15" s="526" t="str">
        <f>'Mapa Final'!N15</f>
        <v>Moderado</v>
      </c>
      <c r="K15" s="513" t="str">
        <f>'Mapa Final'!AA15</f>
        <v>Baja</v>
      </c>
      <c r="L15" s="513" t="str">
        <f>'Mapa Final'!AE15</f>
        <v>Menor</v>
      </c>
      <c r="M15" s="523" t="str">
        <f>'Mapa Final'!AG15</f>
        <v>Moderado</v>
      </c>
      <c r="N15" s="513" t="str">
        <f>'Mapa Final'!AH15</f>
        <v>Reducir(mitigar)</v>
      </c>
      <c r="O15" s="551"/>
      <c r="P15" s="519"/>
      <c r="Q15" s="522"/>
      <c r="R15" s="510"/>
      <c r="S15" s="510"/>
      <c r="T15" s="550"/>
      <c r="U15" s="471"/>
      <c r="V15" s="474"/>
      <c r="W15" s="47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5" customFormat="1" ht="49.5" customHeight="1">
      <c r="A16" s="502"/>
      <c r="B16" s="386"/>
      <c r="C16" s="505"/>
      <c r="D16" s="505"/>
      <c r="E16" s="508"/>
      <c r="F16" s="508"/>
      <c r="G16" s="508"/>
      <c r="H16" s="481"/>
      <c r="I16" s="484"/>
      <c r="J16" s="527"/>
      <c r="K16" s="514"/>
      <c r="L16" s="514"/>
      <c r="M16" s="524"/>
      <c r="N16" s="514"/>
      <c r="O16" s="552"/>
      <c r="P16" s="520"/>
      <c r="Q16" s="511"/>
      <c r="R16" s="511"/>
      <c r="S16" s="511"/>
      <c r="T16" s="517"/>
      <c r="U16" s="472"/>
      <c r="V16" s="475"/>
      <c r="W16" s="475"/>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5" customFormat="1" ht="114.75" customHeight="1">
      <c r="A17" s="502"/>
      <c r="B17" s="386"/>
      <c r="C17" s="505"/>
      <c r="D17" s="505"/>
      <c r="E17" s="508"/>
      <c r="F17" s="508"/>
      <c r="G17" s="508"/>
      <c r="H17" s="481"/>
      <c r="I17" s="484"/>
      <c r="J17" s="527"/>
      <c r="K17" s="514"/>
      <c r="L17" s="514"/>
      <c r="M17" s="524"/>
      <c r="N17" s="514"/>
      <c r="O17" s="552"/>
      <c r="P17" s="520"/>
      <c r="Q17" s="511"/>
      <c r="R17" s="511"/>
      <c r="S17" s="511"/>
      <c r="T17" s="517"/>
      <c r="U17" s="472"/>
      <c r="V17" s="475"/>
      <c r="W17" s="475"/>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5" customFormat="1" ht="81" customHeight="1">
      <c r="A18" s="502"/>
      <c r="B18" s="386"/>
      <c r="C18" s="505"/>
      <c r="D18" s="505"/>
      <c r="E18" s="508"/>
      <c r="F18" s="508"/>
      <c r="G18" s="508"/>
      <c r="H18" s="481"/>
      <c r="I18" s="484"/>
      <c r="J18" s="527"/>
      <c r="K18" s="514"/>
      <c r="L18" s="514"/>
      <c r="M18" s="524"/>
      <c r="N18" s="514"/>
      <c r="O18" s="552"/>
      <c r="P18" s="520"/>
      <c r="Q18" s="511"/>
      <c r="R18" s="511"/>
      <c r="S18" s="511"/>
      <c r="T18" s="517"/>
      <c r="U18" s="472"/>
      <c r="V18" s="475"/>
      <c r="W18" s="475"/>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5" customFormat="1" ht="114" customHeight="1" thickBot="1">
      <c r="A19" s="503"/>
      <c r="B19" s="530"/>
      <c r="C19" s="506"/>
      <c r="D19" s="506"/>
      <c r="E19" s="509"/>
      <c r="F19" s="509"/>
      <c r="G19" s="509"/>
      <c r="H19" s="482"/>
      <c r="I19" s="485"/>
      <c r="J19" s="528"/>
      <c r="K19" s="515"/>
      <c r="L19" s="515"/>
      <c r="M19" s="525"/>
      <c r="N19" s="515"/>
      <c r="O19" s="553"/>
      <c r="P19" s="521"/>
      <c r="Q19" s="512"/>
      <c r="R19" s="512"/>
      <c r="S19" s="512"/>
      <c r="T19" s="518"/>
      <c r="U19" s="473"/>
      <c r="V19" s="476"/>
      <c r="W19" s="476"/>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s="155" customFormat="1" ht="24" customHeight="1">
      <c r="A20" s="501">
        <v>3</v>
      </c>
      <c r="B20" s="529" t="str">
        <f>'Mapa Final'!B20</f>
        <v>Incumplimiento  a las responsabilidades asignadas por el Consejo Superior de la Judicatura , realacionadas con las medidas transitorias.</v>
      </c>
      <c r="C20" s="504" t="str">
        <f>'Mapa Final'!C20</f>
        <v>Incumplimiento de las metas establecidas</v>
      </c>
      <c r="D20" s="504" t="str">
        <f>'Mapa Final'!D20</f>
        <v>1. Cambios en el aplicativo SIERJU BI, sin las debidas pruebas técnicas previas.
2. Fallas técnicas del sistema información Sierju
2. Reporte extemporaneo y/o Erroneó diligenciamiento  de la información estadística por parte de los despachos judiciales.
4. Falta de seguimiento a las medidas transitorias.
5. Desconocimiento de la normatividad legal vigente.</v>
      </c>
      <c r="E20" s="507" t="str">
        <f>'Mapa Final'!E20</f>
        <v>Reporte extemporaneo y/o Erroneó diligenciamiento  de la información estadística por parte de los despachos judiciales.</v>
      </c>
      <c r="F20" s="507" t="str">
        <f>'Mapa Final'!F20</f>
        <v>Posibilidad de Incumplimiento de las metas establecidas,debido al reporte extemporaneo y/o Erroneó diligenciamiento  de la información estadística por parte de los despachos judiciales.</v>
      </c>
      <c r="G20" s="507" t="str">
        <f>'Mapa Final'!G20</f>
        <v>Ejecución y Administración de Procesos</v>
      </c>
      <c r="H20" s="480" t="str">
        <f>'Mapa Final'!I20</f>
        <v>Baja</v>
      </c>
      <c r="I20" s="483" t="str">
        <f>'Mapa Final'!L20</f>
        <v>Mayor</v>
      </c>
      <c r="J20" s="526" t="str">
        <f>'Mapa Final'!N20</f>
        <v xml:space="preserve">Alto </v>
      </c>
      <c r="K20" s="513" t="str">
        <f>'Mapa Final'!AA20</f>
        <v>Baja</v>
      </c>
      <c r="L20" s="513" t="str">
        <f>'Mapa Final'!AE20</f>
        <v>Mayor</v>
      </c>
      <c r="M20" s="523" t="str">
        <f>'Mapa Final'!AG20</f>
        <v xml:space="preserve">Alto </v>
      </c>
      <c r="N20" s="513" t="str">
        <f>'Mapa Final'!AH20</f>
        <v>Reducir(mitigar)</v>
      </c>
      <c r="O20" s="556"/>
      <c r="P20" s="519"/>
      <c r="Q20" s="522"/>
      <c r="R20" s="510"/>
      <c r="S20" s="510"/>
      <c r="T20" s="582"/>
      <c r="U20" s="471"/>
      <c r="V20" s="474"/>
      <c r="W20" s="47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c r="FN20" s="34"/>
      <c r="FO20" s="34"/>
      <c r="FP20" s="34"/>
      <c r="FQ20" s="34"/>
      <c r="FR20" s="34"/>
      <c r="FS20" s="34"/>
      <c r="FT20" s="34"/>
    </row>
    <row r="21" spans="1:176" s="155" customFormat="1" ht="24" customHeight="1">
      <c r="A21" s="502"/>
      <c r="B21" s="386"/>
      <c r="C21" s="505"/>
      <c r="D21" s="505"/>
      <c r="E21" s="508"/>
      <c r="F21" s="508"/>
      <c r="G21" s="508"/>
      <c r="H21" s="481"/>
      <c r="I21" s="484"/>
      <c r="J21" s="527"/>
      <c r="K21" s="514"/>
      <c r="L21" s="514"/>
      <c r="M21" s="524"/>
      <c r="N21" s="514"/>
      <c r="O21" s="557"/>
      <c r="P21" s="520"/>
      <c r="Q21" s="511"/>
      <c r="R21" s="511"/>
      <c r="S21" s="511"/>
      <c r="T21" s="583"/>
      <c r="U21" s="472"/>
      <c r="V21" s="475"/>
      <c r="W21" s="475"/>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c r="FN21" s="34"/>
      <c r="FO21" s="34"/>
      <c r="FP21" s="34"/>
      <c r="FQ21" s="34"/>
      <c r="FR21" s="34"/>
      <c r="FS21" s="34"/>
      <c r="FT21" s="34"/>
    </row>
    <row r="22" spans="1:176" s="155" customFormat="1" ht="177.75" customHeight="1">
      <c r="A22" s="502"/>
      <c r="B22" s="386"/>
      <c r="C22" s="505"/>
      <c r="D22" s="505"/>
      <c r="E22" s="508"/>
      <c r="F22" s="508"/>
      <c r="G22" s="508"/>
      <c r="H22" s="481"/>
      <c r="I22" s="484"/>
      <c r="J22" s="527"/>
      <c r="K22" s="514"/>
      <c r="L22" s="514"/>
      <c r="M22" s="524"/>
      <c r="N22" s="514"/>
      <c r="O22" s="557"/>
      <c r="P22" s="520"/>
      <c r="Q22" s="511"/>
      <c r="R22" s="511"/>
      <c r="S22" s="511"/>
      <c r="T22" s="583"/>
      <c r="U22" s="472"/>
      <c r="V22" s="475"/>
      <c r="W22" s="475"/>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c r="FN22" s="34"/>
      <c r="FO22" s="34"/>
      <c r="FP22" s="34"/>
      <c r="FQ22" s="34"/>
      <c r="FR22" s="34"/>
      <c r="FS22" s="34"/>
      <c r="FT22" s="34"/>
    </row>
    <row r="23" spans="1:176" s="155" customFormat="1" ht="177.75" customHeight="1">
      <c r="A23" s="502"/>
      <c r="B23" s="386"/>
      <c r="C23" s="505"/>
      <c r="D23" s="505"/>
      <c r="E23" s="508"/>
      <c r="F23" s="508"/>
      <c r="G23" s="508"/>
      <c r="H23" s="481"/>
      <c r="I23" s="484"/>
      <c r="J23" s="527"/>
      <c r="K23" s="514"/>
      <c r="L23" s="514"/>
      <c r="M23" s="524"/>
      <c r="N23" s="514"/>
      <c r="O23" s="557"/>
      <c r="P23" s="520"/>
      <c r="Q23" s="511"/>
      <c r="R23" s="511"/>
      <c r="S23" s="511"/>
      <c r="T23" s="583"/>
      <c r="U23" s="472"/>
      <c r="V23" s="475"/>
      <c r="W23" s="475"/>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c r="FN23" s="34"/>
      <c r="FO23" s="34"/>
      <c r="FP23" s="34"/>
      <c r="FQ23" s="34"/>
      <c r="FR23" s="34"/>
      <c r="FS23" s="34"/>
      <c r="FT23" s="34"/>
    </row>
    <row r="24" spans="1:176" s="155" customFormat="1" ht="203.25" customHeight="1" thickBot="1">
      <c r="A24" s="502"/>
      <c r="B24" s="386"/>
      <c r="C24" s="505"/>
      <c r="D24" s="505"/>
      <c r="E24" s="508"/>
      <c r="F24" s="508"/>
      <c r="G24" s="509"/>
      <c r="H24" s="482"/>
      <c r="I24" s="485"/>
      <c r="J24" s="528"/>
      <c r="K24" s="515"/>
      <c r="L24" s="515"/>
      <c r="M24" s="525"/>
      <c r="N24" s="515"/>
      <c r="O24" s="573"/>
      <c r="P24" s="521"/>
      <c r="Q24" s="512"/>
      <c r="R24" s="512"/>
      <c r="S24" s="512"/>
      <c r="T24" s="584"/>
      <c r="U24" s="473"/>
      <c r="V24" s="476"/>
      <c r="W24" s="476"/>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row>
    <row r="25" spans="1:176" ht="15" customHeight="1">
      <c r="A25" s="546">
        <v>4</v>
      </c>
      <c r="B25" s="546" t="str">
        <f>'Mapa Final'!B25</f>
        <v>Corrupción</v>
      </c>
      <c r="C25" s="547" t="str">
        <f>'Mapa Final'!C25</f>
        <v>Reputacional(Corrupción)</v>
      </c>
      <c r="D25" s="547" t="str">
        <f>'Mapa Final'!D25</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 Obtención de beneficios propios </v>
      </c>
      <c r="E25" s="534" t="str">
        <f>'Mapa Final'!E25</f>
        <v xml:space="preserve">Carencia de transparencia, etica y valores . </v>
      </c>
      <c r="F25" s="534" t="str">
        <f>'Mapa Final'!F25</f>
        <v xml:space="preserve">Posibilidad de afectación Reputacional(Corrupción), por carencia de transparencia, etica y valores . </v>
      </c>
      <c r="G25" s="535" t="str">
        <f>'Mapa Final'!G25</f>
        <v>Fraude Interno</v>
      </c>
      <c r="H25" s="480" t="str">
        <f>'Mapa Final'!I25</f>
        <v>Baja</v>
      </c>
      <c r="I25" s="483" t="str">
        <f>'Mapa Final'!L25</f>
        <v>Moderado</v>
      </c>
      <c r="J25" s="526" t="str">
        <f>'Mapa Final'!N25</f>
        <v>Moderado</v>
      </c>
      <c r="K25" s="513" t="str">
        <f>'Mapa Final'!AA25</f>
        <v>Baja</v>
      </c>
      <c r="L25" s="513" t="str">
        <f>'Mapa Final'!AE25</f>
        <v>Moderado</v>
      </c>
      <c r="M25" s="523" t="str">
        <f>'Mapa Final'!AG25</f>
        <v>Moderado</v>
      </c>
      <c r="N25" s="538" t="s">
        <v>254</v>
      </c>
      <c r="O25" s="576"/>
      <c r="P25" s="577"/>
      <c r="Q25" s="575"/>
      <c r="R25" s="574"/>
      <c r="S25" s="574"/>
      <c r="T25" s="575"/>
      <c r="U25" s="471"/>
      <c r="V25" s="474"/>
      <c r="W25" s="474"/>
    </row>
    <row r="26" spans="1:176">
      <c r="A26" s="546"/>
      <c r="B26" s="461"/>
      <c r="C26" s="547"/>
      <c r="D26" s="547"/>
      <c r="E26" s="534"/>
      <c r="F26" s="534"/>
      <c r="G26" s="536"/>
      <c r="H26" s="481"/>
      <c r="I26" s="484"/>
      <c r="J26" s="527"/>
      <c r="K26" s="514"/>
      <c r="L26" s="514"/>
      <c r="M26" s="524"/>
      <c r="N26" s="539"/>
      <c r="O26" s="564"/>
      <c r="P26" s="559"/>
      <c r="Q26" s="560"/>
      <c r="R26" s="559"/>
      <c r="S26" s="559"/>
      <c r="T26" s="560"/>
      <c r="U26" s="472"/>
      <c r="V26" s="475"/>
      <c r="W26" s="475"/>
    </row>
    <row r="27" spans="1:176">
      <c r="A27" s="546"/>
      <c r="B27" s="461"/>
      <c r="C27" s="547"/>
      <c r="D27" s="547"/>
      <c r="E27" s="534"/>
      <c r="F27" s="534"/>
      <c r="G27" s="536"/>
      <c r="H27" s="481"/>
      <c r="I27" s="484"/>
      <c r="J27" s="527"/>
      <c r="K27" s="514"/>
      <c r="L27" s="514"/>
      <c r="M27" s="524"/>
      <c r="N27" s="539"/>
      <c r="O27" s="564"/>
      <c r="P27" s="559"/>
      <c r="Q27" s="560"/>
      <c r="R27" s="559"/>
      <c r="S27" s="559"/>
      <c r="T27" s="560"/>
      <c r="U27" s="472"/>
      <c r="V27" s="475"/>
      <c r="W27" s="475"/>
    </row>
    <row r="28" spans="1:176">
      <c r="A28" s="546"/>
      <c r="B28" s="461"/>
      <c r="C28" s="547"/>
      <c r="D28" s="547"/>
      <c r="E28" s="534"/>
      <c r="F28" s="534"/>
      <c r="G28" s="536"/>
      <c r="H28" s="481"/>
      <c r="I28" s="484"/>
      <c r="J28" s="527"/>
      <c r="K28" s="514"/>
      <c r="L28" s="514"/>
      <c r="M28" s="524"/>
      <c r="N28" s="539"/>
      <c r="O28" s="564"/>
      <c r="P28" s="559"/>
      <c r="Q28" s="560"/>
      <c r="R28" s="559"/>
      <c r="S28" s="559"/>
      <c r="T28" s="560"/>
      <c r="U28" s="472"/>
      <c r="V28" s="475"/>
      <c r="W28" s="475"/>
    </row>
    <row r="29" spans="1:176" ht="277.5" customHeight="1" thickBot="1">
      <c r="A29" s="546"/>
      <c r="B29" s="461"/>
      <c r="C29" s="547"/>
      <c r="D29" s="547"/>
      <c r="E29" s="534"/>
      <c r="F29" s="534"/>
      <c r="G29" s="537"/>
      <c r="H29" s="482"/>
      <c r="I29" s="485"/>
      <c r="J29" s="528"/>
      <c r="K29" s="515"/>
      <c r="L29" s="515"/>
      <c r="M29" s="525"/>
      <c r="N29" s="540"/>
      <c r="O29" s="564"/>
      <c r="P29" s="559"/>
      <c r="Q29" s="560"/>
      <c r="R29" s="559"/>
      <c r="S29" s="559"/>
      <c r="T29" s="560"/>
      <c r="U29" s="473"/>
      <c r="V29" s="476"/>
      <c r="W29" s="476"/>
    </row>
    <row r="30" spans="1:176" ht="15" customHeight="1">
      <c r="A30" s="502">
        <v>5</v>
      </c>
      <c r="B30" s="548" t="str">
        <f>'Mapa Final'!B30</f>
        <v>Inaplicabilidad de la normavidad ambiental vigente</v>
      </c>
      <c r="C30" s="505" t="str">
        <f>'Mapa Final'!C30</f>
        <v xml:space="preserve"> Afectación Ambiental</v>
      </c>
      <c r="D30" s="505" t="str">
        <f>'Mapa Final'!D30</f>
        <v>1.Falta de apropiación del Plan de Gestión Ambiental que aplica para la Rama Judicial Acuerdo PSAA14-10160
2.Baja participación de los  servidores judiciales en las actividades de formación en el Sistema de Gestión Ambiental.
3.  Poco compromiso en la aplicabilidad y formación de la cultura ambiental
4. Carencia del liderazgo en el Sistema de Gestión Ambiental.
5. Falta de divulgación de lineamientos y normatividad ambiental vigente.</v>
      </c>
      <c r="E30" s="508" t="str">
        <f>'Mapa Final'!E30</f>
        <v>Desconocimiento de los lineamientos ambientales y normatividad  ambiental vigente</v>
      </c>
      <c r="F30" s="508" t="str">
        <f>'Mapa Final'!F30</f>
        <v>Posibilidad de afectación ambiental por desconocimiento de las lineamientos ambientales y normatividad ambiental vigente</v>
      </c>
      <c r="G30" s="507" t="str">
        <f>'Mapa Final'!G30</f>
        <v>Eventos Ambientales Internos</v>
      </c>
      <c r="H30" s="480" t="str">
        <f>'Mapa Final'!I30</f>
        <v>Baja</v>
      </c>
      <c r="I30" s="483" t="str">
        <f>'Mapa Final'!L30</f>
        <v>Moderado</v>
      </c>
      <c r="J30" s="526" t="str">
        <f>'Mapa Final'!N30</f>
        <v>Moderado</v>
      </c>
      <c r="K30" s="513" t="str">
        <f>'Mapa Final'!AA30</f>
        <v>Baja</v>
      </c>
      <c r="L30" s="513" t="str">
        <f>'Mapa Final'!AE30</f>
        <v>Moderado</v>
      </c>
      <c r="M30" s="523" t="str">
        <f>'Mapa Final'!AG30</f>
        <v>Moderado</v>
      </c>
      <c r="N30" s="538" t="s">
        <v>239</v>
      </c>
      <c r="O30" s="543"/>
      <c r="P30" s="545"/>
      <c r="Q30" s="543"/>
      <c r="R30" s="541"/>
      <c r="S30" s="541"/>
      <c r="T30" s="543"/>
      <c r="U30" s="471"/>
      <c r="V30" s="474"/>
      <c r="W30" s="474"/>
    </row>
    <row r="31" spans="1:176">
      <c r="A31" s="502"/>
      <c r="B31" s="386"/>
      <c r="C31" s="505"/>
      <c r="D31" s="505"/>
      <c r="E31" s="508"/>
      <c r="F31" s="508"/>
      <c r="G31" s="508"/>
      <c r="H31" s="481"/>
      <c r="I31" s="484"/>
      <c r="J31" s="527"/>
      <c r="K31" s="514"/>
      <c r="L31" s="514"/>
      <c r="M31" s="524"/>
      <c r="N31" s="539"/>
      <c r="O31" s="544"/>
      <c r="P31" s="542"/>
      <c r="Q31" s="544"/>
      <c r="R31" s="580"/>
      <c r="S31" s="580"/>
      <c r="T31" s="544"/>
      <c r="U31" s="472"/>
      <c r="V31" s="475"/>
      <c r="W31" s="475"/>
    </row>
    <row r="32" spans="1:176">
      <c r="A32" s="502"/>
      <c r="B32" s="386"/>
      <c r="C32" s="505"/>
      <c r="D32" s="505"/>
      <c r="E32" s="508"/>
      <c r="F32" s="508"/>
      <c r="G32" s="508"/>
      <c r="H32" s="481"/>
      <c r="I32" s="484"/>
      <c r="J32" s="527"/>
      <c r="K32" s="514"/>
      <c r="L32" s="514"/>
      <c r="M32" s="524"/>
      <c r="N32" s="539"/>
      <c r="O32" s="544"/>
      <c r="P32" s="542"/>
      <c r="Q32" s="544"/>
      <c r="R32" s="580"/>
      <c r="S32" s="580"/>
      <c r="T32" s="544"/>
      <c r="U32" s="472"/>
      <c r="V32" s="475"/>
      <c r="W32" s="475"/>
    </row>
    <row r="33" spans="1:23">
      <c r="A33" s="502"/>
      <c r="B33" s="386"/>
      <c r="C33" s="505"/>
      <c r="D33" s="505"/>
      <c r="E33" s="508"/>
      <c r="F33" s="508"/>
      <c r="G33" s="508"/>
      <c r="H33" s="481"/>
      <c r="I33" s="484"/>
      <c r="J33" s="527"/>
      <c r="K33" s="514"/>
      <c r="L33" s="514"/>
      <c r="M33" s="524"/>
      <c r="N33" s="539"/>
      <c r="O33" s="544"/>
      <c r="P33" s="542"/>
      <c r="Q33" s="544"/>
      <c r="R33" s="580"/>
      <c r="S33" s="580"/>
      <c r="T33" s="544"/>
      <c r="U33" s="472"/>
      <c r="V33" s="475"/>
      <c r="W33" s="475"/>
    </row>
    <row r="34" spans="1:23" ht="102.75" customHeight="1" thickBot="1">
      <c r="A34" s="503"/>
      <c r="B34" s="530"/>
      <c r="C34" s="506"/>
      <c r="D34" s="506"/>
      <c r="E34" s="509"/>
      <c r="F34" s="509"/>
      <c r="G34" s="509"/>
      <c r="H34" s="482"/>
      <c r="I34" s="485"/>
      <c r="J34" s="528"/>
      <c r="K34" s="515"/>
      <c r="L34" s="515"/>
      <c r="M34" s="525"/>
      <c r="N34" s="540"/>
      <c r="O34" s="578"/>
      <c r="P34" s="579"/>
      <c r="Q34" s="578"/>
      <c r="R34" s="581"/>
      <c r="S34" s="581"/>
      <c r="T34" s="578"/>
      <c r="U34" s="473"/>
      <c r="V34" s="476"/>
      <c r="W34" s="476"/>
    </row>
    <row r="35" spans="1:23" ht="15" customHeight="1">
      <c r="A35" s="501">
        <v>6</v>
      </c>
      <c r="B35" s="529" t="str">
        <f>'Mapa Final'!B35</f>
        <v>Interrupción o demora en el Servicio Público de Administrar  Justicia.</v>
      </c>
      <c r="C35" s="504" t="str">
        <f>'Mapa Final'!C35</f>
        <v>Afectación en la Prestación del Servicio de Justicia</v>
      </c>
      <c r="D35" s="504" t="str">
        <f>'Mapa Final'!D35</f>
        <v>1. Paros que afecten la prestación del servicio.  
2. Huelgas, protestas ciudadanas
3. Disturbios o hechos violentos
4.Pandemia
5.Emergencias Ambientales</v>
      </c>
      <c r="E35" s="507" t="str">
        <f>'Mapa Final'!E35</f>
        <v>Sucesos de fuerza mayor que imposibilitan la gestión judicial</v>
      </c>
      <c r="F35" s="507" t="str">
        <f>'Mapa Final'!F35</f>
        <v>Posibilidad de  afectación en la Prestación del Servicio de Justicia, debido a un suceso de fuerza mayor que imposibilita la gestión judicial</v>
      </c>
      <c r="G35" s="507" t="str">
        <f>'Mapa Final'!G35</f>
        <v>Usuarios, productos y prácticas organizacionales</v>
      </c>
      <c r="H35" s="480" t="str">
        <f>'Mapa Final'!I35</f>
        <v>Media</v>
      </c>
      <c r="I35" s="483" t="str">
        <f>'Mapa Final'!L35</f>
        <v>Moderado</v>
      </c>
      <c r="J35" s="526" t="str">
        <f>'Mapa Final'!N35</f>
        <v>Moderado</v>
      </c>
      <c r="K35" s="513" t="str">
        <f>'Mapa Final'!AA35</f>
        <v>Baja</v>
      </c>
      <c r="L35" s="513" t="str">
        <f>'Mapa Final'!AE35</f>
        <v>Leve</v>
      </c>
      <c r="M35" s="523" t="str">
        <f>'Mapa Final'!AG35</f>
        <v>Bajo</v>
      </c>
      <c r="N35" s="513" t="str">
        <f>'Mapa Final'!AH35</f>
        <v>Reducir(mitigar)</v>
      </c>
      <c r="O35" s="474"/>
      <c r="P35" s="519"/>
      <c r="Q35" s="522"/>
      <c r="R35" s="510"/>
      <c r="S35" s="510"/>
      <c r="T35" s="474"/>
      <c r="U35" s="471"/>
      <c r="V35" s="474"/>
      <c r="W35" s="474"/>
    </row>
    <row r="36" spans="1:23">
      <c r="A36" s="502"/>
      <c r="B36" s="386"/>
      <c r="C36" s="505"/>
      <c r="D36" s="505"/>
      <c r="E36" s="508"/>
      <c r="F36" s="508"/>
      <c r="G36" s="508"/>
      <c r="H36" s="481"/>
      <c r="I36" s="484"/>
      <c r="J36" s="527"/>
      <c r="K36" s="514"/>
      <c r="L36" s="514"/>
      <c r="M36" s="524"/>
      <c r="N36" s="514"/>
      <c r="O36" s="475"/>
      <c r="P36" s="520"/>
      <c r="Q36" s="511"/>
      <c r="R36" s="511"/>
      <c r="S36" s="511"/>
      <c r="T36" s="475"/>
      <c r="U36" s="472"/>
      <c r="V36" s="475"/>
      <c r="W36" s="475"/>
    </row>
    <row r="37" spans="1:23">
      <c r="A37" s="502"/>
      <c r="B37" s="386"/>
      <c r="C37" s="505"/>
      <c r="D37" s="505"/>
      <c r="E37" s="508"/>
      <c r="F37" s="508"/>
      <c r="G37" s="508"/>
      <c r="H37" s="481"/>
      <c r="I37" s="484"/>
      <c r="J37" s="527"/>
      <c r="K37" s="514"/>
      <c r="L37" s="514"/>
      <c r="M37" s="524"/>
      <c r="N37" s="514"/>
      <c r="O37" s="475"/>
      <c r="P37" s="520"/>
      <c r="Q37" s="511"/>
      <c r="R37" s="511"/>
      <c r="S37" s="511"/>
      <c r="T37" s="475"/>
      <c r="U37" s="472"/>
      <c r="V37" s="475"/>
      <c r="W37" s="475"/>
    </row>
    <row r="38" spans="1:23">
      <c r="A38" s="502"/>
      <c r="B38" s="386"/>
      <c r="C38" s="505"/>
      <c r="D38" s="505"/>
      <c r="E38" s="508"/>
      <c r="F38" s="508"/>
      <c r="G38" s="508"/>
      <c r="H38" s="481"/>
      <c r="I38" s="484"/>
      <c r="J38" s="527"/>
      <c r="K38" s="514"/>
      <c r="L38" s="514"/>
      <c r="M38" s="524"/>
      <c r="N38" s="514"/>
      <c r="O38" s="475"/>
      <c r="P38" s="520"/>
      <c r="Q38" s="511"/>
      <c r="R38" s="511"/>
      <c r="S38" s="511"/>
      <c r="T38" s="475"/>
      <c r="U38" s="472"/>
      <c r="V38" s="475"/>
      <c r="W38" s="475"/>
    </row>
    <row r="39" spans="1:23" ht="278.25" customHeight="1" thickBot="1">
      <c r="A39" s="503"/>
      <c r="B39" s="530"/>
      <c r="C39" s="506"/>
      <c r="D39" s="506"/>
      <c r="E39" s="509"/>
      <c r="F39" s="509"/>
      <c r="G39" s="509"/>
      <c r="H39" s="482"/>
      <c r="I39" s="485"/>
      <c r="J39" s="528"/>
      <c r="K39" s="515"/>
      <c r="L39" s="515"/>
      <c r="M39" s="525"/>
      <c r="N39" s="515"/>
      <c r="O39" s="476"/>
      <c r="P39" s="521"/>
      <c r="Q39" s="512"/>
      <c r="R39" s="512"/>
      <c r="S39" s="512"/>
      <c r="T39" s="476"/>
      <c r="U39" s="473"/>
      <c r="V39" s="476"/>
      <c r="W39" s="476"/>
    </row>
    <row r="40" spans="1:23" ht="15" hidden="1" customHeight="1">
      <c r="A40" s="501">
        <f>'Mapa Final'!A40</f>
        <v>0</v>
      </c>
      <c r="B40" s="529">
        <f>'Mapa Final'!B40</f>
        <v>0</v>
      </c>
      <c r="C40" s="504">
        <f>'Mapa Final'!C40</f>
        <v>0</v>
      </c>
      <c r="D40" s="504">
        <f>'Mapa Final'!D40</f>
        <v>0</v>
      </c>
      <c r="E40" s="507">
        <f>'Mapa Final'!E40</f>
        <v>0</v>
      </c>
      <c r="F40" s="507">
        <f>'Mapa Final'!F40</f>
        <v>0</v>
      </c>
      <c r="G40" s="507">
        <f>'Mapa Final'!G40</f>
        <v>0</v>
      </c>
      <c r="H40" s="480" t="str">
        <f>'Mapa Final'!I40</f>
        <v>Muy Baja</v>
      </c>
      <c r="I40" s="483" t="b">
        <f>'Mapa Final'!L40</f>
        <v>0</v>
      </c>
      <c r="J40" s="526" t="e">
        <f>'Mapa Final'!N40</f>
        <v>#N/A</v>
      </c>
      <c r="K40" s="513" t="e">
        <f>'Mapa Final'!AA40</f>
        <v>#DIV/0!</v>
      </c>
      <c r="L40" s="513" t="e">
        <f>'Mapa Final'!AE40</f>
        <v>#DIV/0!</v>
      </c>
      <c r="M40" s="523" t="e">
        <f>'Mapa Final'!AG40</f>
        <v>#DIV/0!</v>
      </c>
      <c r="N40" s="513">
        <f>'Mapa Final'!AH40</f>
        <v>0</v>
      </c>
      <c r="O40" s="519"/>
      <c r="P40" s="519"/>
      <c r="Q40" s="519"/>
      <c r="R40" s="519"/>
      <c r="S40" s="519"/>
      <c r="T40" s="519"/>
    </row>
    <row r="41" spans="1:23" hidden="1">
      <c r="A41" s="502"/>
      <c r="B41" s="386"/>
      <c r="C41" s="505"/>
      <c r="D41" s="505"/>
      <c r="E41" s="508"/>
      <c r="F41" s="508"/>
      <c r="G41" s="508"/>
      <c r="H41" s="481"/>
      <c r="I41" s="484"/>
      <c r="J41" s="527"/>
      <c r="K41" s="514"/>
      <c r="L41" s="514"/>
      <c r="M41" s="524"/>
      <c r="N41" s="514"/>
      <c r="O41" s="520"/>
      <c r="P41" s="520"/>
      <c r="Q41" s="520"/>
      <c r="R41" s="520"/>
      <c r="S41" s="520"/>
      <c r="T41" s="520"/>
    </row>
    <row r="42" spans="1:23" hidden="1">
      <c r="A42" s="502"/>
      <c r="B42" s="386"/>
      <c r="C42" s="505"/>
      <c r="D42" s="505"/>
      <c r="E42" s="508"/>
      <c r="F42" s="508"/>
      <c r="G42" s="508"/>
      <c r="H42" s="481"/>
      <c r="I42" s="484"/>
      <c r="J42" s="527"/>
      <c r="K42" s="514"/>
      <c r="L42" s="514"/>
      <c r="M42" s="524"/>
      <c r="N42" s="514"/>
      <c r="O42" s="520"/>
      <c r="P42" s="520"/>
      <c r="Q42" s="520"/>
      <c r="R42" s="520"/>
      <c r="S42" s="520"/>
      <c r="T42" s="520"/>
    </row>
    <row r="43" spans="1:23" hidden="1">
      <c r="A43" s="502"/>
      <c r="B43" s="386"/>
      <c r="C43" s="505"/>
      <c r="D43" s="505"/>
      <c r="E43" s="508"/>
      <c r="F43" s="508"/>
      <c r="G43" s="508"/>
      <c r="H43" s="481"/>
      <c r="I43" s="484"/>
      <c r="J43" s="527"/>
      <c r="K43" s="514"/>
      <c r="L43" s="514"/>
      <c r="M43" s="524"/>
      <c r="N43" s="514"/>
      <c r="O43" s="520"/>
      <c r="P43" s="520"/>
      <c r="Q43" s="520"/>
      <c r="R43" s="520"/>
      <c r="S43" s="520"/>
      <c r="T43" s="520"/>
    </row>
    <row r="44" spans="1:23" ht="15.75" hidden="1" thickBot="1">
      <c r="A44" s="503"/>
      <c r="B44" s="530"/>
      <c r="C44" s="506"/>
      <c r="D44" s="506"/>
      <c r="E44" s="509"/>
      <c r="F44" s="509"/>
      <c r="G44" s="509"/>
      <c r="H44" s="482"/>
      <c r="I44" s="485"/>
      <c r="J44" s="528"/>
      <c r="K44" s="515"/>
      <c r="L44" s="515"/>
      <c r="M44" s="525"/>
      <c r="N44" s="515"/>
      <c r="O44" s="521"/>
      <c r="P44" s="521"/>
      <c r="Q44" s="521"/>
      <c r="R44" s="521"/>
      <c r="S44" s="521"/>
      <c r="T44" s="521"/>
    </row>
    <row r="45" spans="1:23" hidden="1">
      <c r="A45" s="501">
        <f>'Mapa Final'!A45</f>
        <v>0</v>
      </c>
      <c r="B45" s="529">
        <f>'Mapa Final'!B45</f>
        <v>0</v>
      </c>
      <c r="C45" s="504">
        <f>'Mapa Final'!C45</f>
        <v>0</v>
      </c>
      <c r="D45" s="504">
        <f>'Mapa Final'!D45</f>
        <v>0</v>
      </c>
      <c r="E45" s="507">
        <f>'Mapa Final'!E45</f>
        <v>0</v>
      </c>
      <c r="F45" s="507">
        <f>'Mapa Final'!F45</f>
        <v>0</v>
      </c>
      <c r="G45" s="507">
        <f>'Mapa Final'!G45</f>
        <v>0</v>
      </c>
      <c r="H45" s="480" t="str">
        <f>'Mapa Final'!I45</f>
        <v>Muy Baja</v>
      </c>
      <c r="I45" s="483" t="b">
        <f>'Mapa Final'!L45</f>
        <v>0</v>
      </c>
      <c r="J45" s="526" t="e">
        <f>'Mapa Final'!N45</f>
        <v>#N/A</v>
      </c>
      <c r="K45" s="513" t="e">
        <f>'Mapa Final'!AA45</f>
        <v>#DIV/0!</v>
      </c>
      <c r="L45" s="513" t="e">
        <f>'Mapa Final'!AE45</f>
        <v>#DIV/0!</v>
      </c>
      <c r="M45" s="523" t="e">
        <f>'Mapa Final'!AG45</f>
        <v>#DIV/0!</v>
      </c>
      <c r="N45" s="513">
        <f>'Mapa Final'!AH45</f>
        <v>0</v>
      </c>
      <c r="O45" s="519"/>
      <c r="P45" s="519"/>
      <c r="Q45" s="519"/>
      <c r="R45" s="519"/>
      <c r="S45" s="519"/>
      <c r="T45" s="519"/>
    </row>
    <row r="46" spans="1:23" hidden="1">
      <c r="A46" s="502"/>
      <c r="B46" s="386"/>
      <c r="C46" s="505"/>
      <c r="D46" s="505"/>
      <c r="E46" s="508"/>
      <c r="F46" s="508"/>
      <c r="G46" s="508"/>
      <c r="H46" s="481"/>
      <c r="I46" s="484"/>
      <c r="J46" s="527"/>
      <c r="K46" s="514"/>
      <c r="L46" s="514"/>
      <c r="M46" s="524"/>
      <c r="N46" s="514"/>
      <c r="O46" s="520"/>
      <c r="P46" s="520"/>
      <c r="Q46" s="520"/>
      <c r="R46" s="520"/>
      <c r="S46" s="520"/>
      <c r="T46" s="520"/>
    </row>
    <row r="47" spans="1:23" hidden="1">
      <c r="A47" s="502"/>
      <c r="B47" s="386"/>
      <c r="C47" s="505"/>
      <c r="D47" s="505"/>
      <c r="E47" s="508"/>
      <c r="F47" s="508"/>
      <c r="G47" s="508"/>
      <c r="H47" s="481"/>
      <c r="I47" s="484"/>
      <c r="J47" s="527"/>
      <c r="K47" s="514"/>
      <c r="L47" s="514"/>
      <c r="M47" s="524"/>
      <c r="N47" s="514"/>
      <c r="O47" s="520"/>
      <c r="P47" s="520"/>
      <c r="Q47" s="520"/>
      <c r="R47" s="520"/>
      <c r="S47" s="520"/>
      <c r="T47" s="520"/>
    </row>
    <row r="48" spans="1:23" hidden="1">
      <c r="A48" s="502"/>
      <c r="B48" s="386"/>
      <c r="C48" s="505"/>
      <c r="D48" s="505"/>
      <c r="E48" s="508"/>
      <c r="F48" s="508"/>
      <c r="G48" s="508"/>
      <c r="H48" s="481"/>
      <c r="I48" s="484"/>
      <c r="J48" s="527"/>
      <c r="K48" s="514"/>
      <c r="L48" s="514"/>
      <c r="M48" s="524"/>
      <c r="N48" s="514"/>
      <c r="O48" s="520"/>
      <c r="P48" s="520"/>
      <c r="Q48" s="520"/>
      <c r="R48" s="520"/>
      <c r="S48" s="520"/>
      <c r="T48" s="520"/>
    </row>
    <row r="49" spans="1:20" ht="15.75" hidden="1" thickBot="1">
      <c r="A49" s="503"/>
      <c r="B49" s="530"/>
      <c r="C49" s="506"/>
      <c r="D49" s="506"/>
      <c r="E49" s="509"/>
      <c r="F49" s="509"/>
      <c r="G49" s="509"/>
      <c r="H49" s="482"/>
      <c r="I49" s="485"/>
      <c r="J49" s="528"/>
      <c r="K49" s="515"/>
      <c r="L49" s="515"/>
      <c r="M49" s="525"/>
      <c r="N49" s="515"/>
      <c r="O49" s="521"/>
      <c r="P49" s="521"/>
      <c r="Q49" s="521"/>
      <c r="R49" s="521"/>
      <c r="S49" s="521"/>
      <c r="T49" s="521"/>
    </row>
    <row r="50" spans="1:20" hidden="1">
      <c r="A50" s="501">
        <f>'Mapa Final'!A50</f>
        <v>0</v>
      </c>
      <c r="B50" s="529">
        <f>'Mapa Final'!B50</f>
        <v>0</v>
      </c>
      <c r="C50" s="504">
        <f>'Mapa Final'!C50</f>
        <v>0</v>
      </c>
      <c r="D50" s="504">
        <f>'Mapa Final'!D50</f>
        <v>0</v>
      </c>
      <c r="E50" s="507">
        <f>'Mapa Final'!E50</f>
        <v>0</v>
      </c>
      <c r="F50" s="507">
        <f>'Mapa Final'!F50</f>
        <v>0</v>
      </c>
      <c r="G50" s="507">
        <f>'Mapa Final'!G50</f>
        <v>0</v>
      </c>
      <c r="H50" s="480" t="str">
        <f>'Mapa Final'!I50</f>
        <v>Muy Baja</v>
      </c>
      <c r="I50" s="483" t="b">
        <f>'Mapa Final'!L50</f>
        <v>0</v>
      </c>
      <c r="J50" s="526" t="e">
        <f>'Mapa Final'!N50</f>
        <v>#N/A</v>
      </c>
      <c r="K50" s="513" t="e">
        <f>'Mapa Final'!AA50</f>
        <v>#DIV/0!</v>
      </c>
      <c r="L50" s="513" t="e">
        <f>'Mapa Final'!AE50</f>
        <v>#DIV/0!</v>
      </c>
      <c r="M50" s="523" t="e">
        <f>'Mapa Final'!AG50</f>
        <v>#DIV/0!</v>
      </c>
      <c r="N50" s="513">
        <f>'Mapa Final'!AH50</f>
        <v>0</v>
      </c>
      <c r="O50" s="519"/>
      <c r="P50" s="519"/>
      <c r="Q50" s="519"/>
      <c r="R50" s="519"/>
      <c r="S50" s="519"/>
      <c r="T50" s="519"/>
    </row>
    <row r="51" spans="1:20" hidden="1">
      <c r="A51" s="502"/>
      <c r="B51" s="386"/>
      <c r="C51" s="505"/>
      <c r="D51" s="505"/>
      <c r="E51" s="508"/>
      <c r="F51" s="508"/>
      <c r="G51" s="508"/>
      <c r="H51" s="481"/>
      <c r="I51" s="484"/>
      <c r="J51" s="527"/>
      <c r="K51" s="514"/>
      <c r="L51" s="514"/>
      <c r="M51" s="524"/>
      <c r="N51" s="514"/>
      <c r="O51" s="520"/>
      <c r="P51" s="520"/>
      <c r="Q51" s="520"/>
      <c r="R51" s="520"/>
      <c r="S51" s="520"/>
      <c r="T51" s="520"/>
    </row>
    <row r="52" spans="1:20" hidden="1">
      <c r="A52" s="502"/>
      <c r="B52" s="386"/>
      <c r="C52" s="505"/>
      <c r="D52" s="505"/>
      <c r="E52" s="508"/>
      <c r="F52" s="508"/>
      <c r="G52" s="508"/>
      <c r="H52" s="481"/>
      <c r="I52" s="484"/>
      <c r="J52" s="527"/>
      <c r="K52" s="514"/>
      <c r="L52" s="514"/>
      <c r="M52" s="524"/>
      <c r="N52" s="514"/>
      <c r="O52" s="520"/>
      <c r="P52" s="520"/>
      <c r="Q52" s="520"/>
      <c r="R52" s="520"/>
      <c r="S52" s="520"/>
      <c r="T52" s="520"/>
    </row>
    <row r="53" spans="1:20" hidden="1">
      <c r="A53" s="502"/>
      <c r="B53" s="386"/>
      <c r="C53" s="505"/>
      <c r="D53" s="505"/>
      <c r="E53" s="508"/>
      <c r="F53" s="508"/>
      <c r="G53" s="508"/>
      <c r="H53" s="481"/>
      <c r="I53" s="484"/>
      <c r="J53" s="527"/>
      <c r="K53" s="514"/>
      <c r="L53" s="514"/>
      <c r="M53" s="524"/>
      <c r="N53" s="514"/>
      <c r="O53" s="520"/>
      <c r="P53" s="520"/>
      <c r="Q53" s="520"/>
      <c r="R53" s="520"/>
      <c r="S53" s="520"/>
      <c r="T53" s="520"/>
    </row>
    <row r="54" spans="1:20" ht="15.75" hidden="1" thickBot="1">
      <c r="A54" s="503"/>
      <c r="B54" s="530"/>
      <c r="C54" s="506"/>
      <c r="D54" s="506"/>
      <c r="E54" s="509"/>
      <c r="F54" s="509"/>
      <c r="G54" s="509"/>
      <c r="H54" s="482"/>
      <c r="I54" s="485"/>
      <c r="J54" s="528"/>
      <c r="K54" s="515"/>
      <c r="L54" s="515"/>
      <c r="M54" s="525"/>
      <c r="N54" s="515"/>
      <c r="O54" s="521"/>
      <c r="P54" s="521"/>
      <c r="Q54" s="521"/>
      <c r="R54" s="521"/>
      <c r="S54" s="521"/>
      <c r="T54" s="521"/>
    </row>
    <row r="55" spans="1:20" hidden="1">
      <c r="A55" s="501">
        <f>'Mapa Final'!A55</f>
        <v>0</v>
      </c>
      <c r="B55" s="529">
        <f>'Mapa Final'!B55</f>
        <v>0</v>
      </c>
      <c r="C55" s="504">
        <f>'Mapa Final'!C55</f>
        <v>0</v>
      </c>
      <c r="D55" s="504">
        <f>'Mapa Final'!D55</f>
        <v>0</v>
      </c>
      <c r="E55" s="507">
        <f>'Mapa Final'!E55</f>
        <v>0</v>
      </c>
      <c r="F55" s="507">
        <f>'Mapa Final'!F55</f>
        <v>0</v>
      </c>
      <c r="G55" s="507">
        <f>'Mapa Final'!G55</f>
        <v>0</v>
      </c>
      <c r="H55" s="480">
        <f>'Mapa Final'!I55</f>
        <v>0</v>
      </c>
      <c r="I55" s="483">
        <f>'Mapa Final'!L55</f>
        <v>0</v>
      </c>
      <c r="J55" s="526">
        <f>'Mapa Final'!N55</f>
        <v>0</v>
      </c>
      <c r="K55" s="513">
        <f>'Mapa Final'!AA55</f>
        <v>0</v>
      </c>
      <c r="L55" s="513">
        <f>'Mapa Final'!AE55</f>
        <v>0</v>
      </c>
      <c r="M55" s="523">
        <f>'Mapa Final'!AG55</f>
        <v>0</v>
      </c>
      <c r="N55" s="513">
        <f>'Mapa Final'!AH55</f>
        <v>0</v>
      </c>
      <c r="O55" s="519"/>
      <c r="P55" s="519"/>
      <c r="Q55" s="519"/>
      <c r="R55" s="519"/>
      <c r="S55" s="519"/>
      <c r="T55" s="519"/>
    </row>
    <row r="56" spans="1:20" hidden="1">
      <c r="A56" s="502"/>
      <c r="B56" s="386"/>
      <c r="C56" s="505"/>
      <c r="D56" s="505"/>
      <c r="E56" s="508"/>
      <c r="F56" s="508"/>
      <c r="G56" s="508"/>
      <c r="H56" s="481"/>
      <c r="I56" s="484"/>
      <c r="J56" s="527"/>
      <c r="K56" s="514"/>
      <c r="L56" s="514"/>
      <c r="M56" s="524"/>
      <c r="N56" s="514"/>
      <c r="O56" s="520"/>
      <c r="P56" s="520"/>
      <c r="Q56" s="520"/>
      <c r="R56" s="520"/>
      <c r="S56" s="520"/>
      <c r="T56" s="520"/>
    </row>
    <row r="57" spans="1:20" hidden="1">
      <c r="A57" s="502"/>
      <c r="B57" s="386"/>
      <c r="C57" s="505"/>
      <c r="D57" s="505"/>
      <c r="E57" s="508"/>
      <c r="F57" s="508"/>
      <c r="G57" s="508"/>
      <c r="H57" s="481"/>
      <c r="I57" s="484"/>
      <c r="J57" s="527"/>
      <c r="K57" s="514"/>
      <c r="L57" s="514"/>
      <c r="M57" s="524"/>
      <c r="N57" s="514"/>
      <c r="O57" s="520"/>
      <c r="P57" s="520"/>
      <c r="Q57" s="520"/>
      <c r="R57" s="520"/>
      <c r="S57" s="520"/>
      <c r="T57" s="520"/>
    </row>
    <row r="58" spans="1:20" hidden="1">
      <c r="A58" s="502"/>
      <c r="B58" s="386"/>
      <c r="C58" s="505"/>
      <c r="D58" s="505"/>
      <c r="E58" s="508"/>
      <c r="F58" s="508"/>
      <c r="G58" s="508"/>
      <c r="H58" s="481"/>
      <c r="I58" s="484"/>
      <c r="J58" s="527"/>
      <c r="K58" s="514"/>
      <c r="L58" s="514"/>
      <c r="M58" s="524"/>
      <c r="N58" s="514"/>
      <c r="O58" s="520"/>
      <c r="P58" s="520"/>
      <c r="Q58" s="520"/>
      <c r="R58" s="520"/>
      <c r="S58" s="520"/>
      <c r="T58" s="520"/>
    </row>
    <row r="59" spans="1:20" ht="15.75" hidden="1" thickBot="1">
      <c r="A59" s="503"/>
      <c r="B59" s="530"/>
      <c r="C59" s="506"/>
      <c r="D59" s="506"/>
      <c r="E59" s="509"/>
      <c r="F59" s="509"/>
      <c r="G59" s="509"/>
      <c r="H59" s="482"/>
      <c r="I59" s="485"/>
      <c r="J59" s="528"/>
      <c r="K59" s="515"/>
      <c r="L59" s="515"/>
      <c r="M59" s="525"/>
      <c r="N59" s="515"/>
      <c r="O59" s="521"/>
      <c r="P59" s="521"/>
      <c r="Q59" s="521"/>
      <c r="R59" s="521"/>
      <c r="S59" s="521"/>
      <c r="T59" s="521"/>
    </row>
    <row r="60" spans="1:20" hidden="1"/>
    <row r="61" spans="1:20" hidden="1"/>
    <row r="62" spans="1:20" hidden="1"/>
  </sheetData>
  <mergeCells count="240">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Q50:Q54"/>
    <mergeCell ref="R50:R54"/>
    <mergeCell ref="R55:R59"/>
    <mergeCell ref="S55:S59"/>
    <mergeCell ref="T55:T59"/>
    <mergeCell ref="L55:L59"/>
    <mergeCell ref="M55:M59"/>
    <mergeCell ref="N55:N59"/>
    <mergeCell ref="O55:O59"/>
    <mergeCell ref="P55:P59"/>
    <mergeCell ref="Q55:Q59"/>
    <mergeCell ref="N50:N54"/>
    <mergeCell ref="O50:O54"/>
    <mergeCell ref="U7:U8"/>
    <mergeCell ref="V7:V8"/>
    <mergeCell ref="W7:W8"/>
    <mergeCell ref="U10:U14"/>
    <mergeCell ref="V10:V14"/>
    <mergeCell ref="W10:W14"/>
    <mergeCell ref="U15:U19"/>
    <mergeCell ref="V15:V19"/>
    <mergeCell ref="W15:W19"/>
    <mergeCell ref="U35:U39"/>
    <mergeCell ref="V35:V39"/>
    <mergeCell ref="W35:W39"/>
    <mergeCell ref="U20:U24"/>
    <mergeCell ref="V20:V24"/>
    <mergeCell ref="W20:W24"/>
    <mergeCell ref="U25:U29"/>
    <mergeCell ref="V25:V29"/>
    <mergeCell ref="W25:W29"/>
    <mergeCell ref="U30:U34"/>
    <mergeCell ref="V30:V34"/>
    <mergeCell ref="W30:W34"/>
  </mergeCells>
  <conditionalFormatting sqref="D8:G8 H7 H60:J1048576 A7:B7">
    <cfRule type="containsText" dxfId="201" priority="190" operator="containsText" text="3- Moderado">
      <formula>NOT(ISERROR(SEARCH("3- Moderado",A7)))</formula>
    </cfRule>
    <cfRule type="containsText" dxfId="200" priority="191" operator="containsText" text="6- Moderado">
      <formula>NOT(ISERROR(SEARCH("6- Moderado",A7)))</formula>
    </cfRule>
    <cfRule type="containsText" dxfId="199" priority="192" operator="containsText" text="4- Moderado">
      <formula>NOT(ISERROR(SEARCH("4- Moderado",A7)))</formula>
    </cfRule>
    <cfRule type="containsText" dxfId="198" priority="193" operator="containsText" text="3- Bajo">
      <formula>NOT(ISERROR(SEARCH("3- Bajo",A7)))</formula>
    </cfRule>
    <cfRule type="containsText" dxfId="197" priority="194" operator="containsText" text="4- Bajo">
      <formula>NOT(ISERROR(SEARCH("4- Bajo",A7)))</formula>
    </cfRule>
    <cfRule type="containsText" dxfId="196" priority="195" operator="containsText" text="1- Bajo">
      <formula>NOT(ISERROR(SEARCH("1- Bajo",A7)))</formula>
    </cfRule>
  </conditionalFormatting>
  <conditionalFormatting sqref="H8:J8">
    <cfRule type="containsText" dxfId="195" priority="183" operator="containsText" text="3- Moderado">
      <formula>NOT(ISERROR(SEARCH("3- Moderado",H8)))</formula>
    </cfRule>
    <cfRule type="containsText" dxfId="194" priority="184" operator="containsText" text="6- Moderado">
      <formula>NOT(ISERROR(SEARCH("6- Moderado",H8)))</formula>
    </cfRule>
    <cfRule type="containsText" dxfId="193" priority="185" operator="containsText" text="4- Moderado">
      <formula>NOT(ISERROR(SEARCH("4- Moderado",H8)))</formula>
    </cfRule>
    <cfRule type="containsText" dxfId="192" priority="186" operator="containsText" text="3- Bajo">
      <formula>NOT(ISERROR(SEARCH("3- Bajo",H8)))</formula>
    </cfRule>
    <cfRule type="containsText" dxfId="191" priority="187" operator="containsText" text="4- Bajo">
      <formula>NOT(ISERROR(SEARCH("4- Bajo",H8)))</formula>
    </cfRule>
    <cfRule type="containsText" dxfId="190" priority="189" operator="containsText" text="1- Bajo">
      <formula>NOT(ISERROR(SEARCH("1- Bajo",H8)))</formula>
    </cfRule>
  </conditionalFormatting>
  <conditionalFormatting sqref="J8 J60:J1048576">
    <cfRule type="containsText" dxfId="189" priority="172" operator="containsText" text="25- Extremo">
      <formula>NOT(ISERROR(SEARCH("25- Extremo",J8)))</formula>
    </cfRule>
    <cfRule type="containsText" dxfId="188" priority="173" operator="containsText" text="20- Extremo">
      <formula>NOT(ISERROR(SEARCH("20- Extremo",J8)))</formula>
    </cfRule>
    <cfRule type="containsText" dxfId="187" priority="174" operator="containsText" text="15- Extremo">
      <formula>NOT(ISERROR(SEARCH("15- Extremo",J8)))</formula>
    </cfRule>
    <cfRule type="containsText" dxfId="186" priority="175" operator="containsText" text="10- Extremo">
      <formula>NOT(ISERROR(SEARCH("10- Extremo",J8)))</formula>
    </cfRule>
    <cfRule type="containsText" dxfId="185" priority="176" operator="containsText" text="5- Extremo">
      <formula>NOT(ISERROR(SEARCH("5- Extremo",J8)))</formula>
    </cfRule>
    <cfRule type="containsText" dxfId="184" priority="177" operator="containsText" text="12- Alto">
      <formula>NOT(ISERROR(SEARCH("12- Alto",J8)))</formula>
    </cfRule>
    <cfRule type="containsText" dxfId="183" priority="178" operator="containsText" text="10- Alto">
      <formula>NOT(ISERROR(SEARCH("10- Alto",J8)))</formula>
    </cfRule>
    <cfRule type="containsText" dxfId="182" priority="179" operator="containsText" text="9- Alto">
      <formula>NOT(ISERROR(SEARCH("9- Alto",J8)))</formula>
    </cfRule>
    <cfRule type="containsText" dxfId="181" priority="180" operator="containsText" text="8- Alto">
      <formula>NOT(ISERROR(SEARCH("8- Alto",J8)))</formula>
    </cfRule>
    <cfRule type="containsText" dxfId="180" priority="181" operator="containsText" text="5- Alto">
      <formula>NOT(ISERROR(SEARCH("5- Alto",J8)))</formula>
    </cfRule>
    <cfRule type="containsText" dxfId="179" priority="182" operator="containsText" text="4- Alto">
      <formula>NOT(ISERROR(SEARCH("4- Alto",J8)))</formula>
    </cfRule>
    <cfRule type="containsText" dxfId="178" priority="188" operator="containsText" text="2- Bajo">
      <formula>NOT(ISERROR(SEARCH("2- Bajo",J8)))</formula>
    </cfRule>
  </conditionalFormatting>
  <conditionalFormatting sqref="K10:L10 K20:L20 K15:L15">
    <cfRule type="containsText" dxfId="177" priority="166" operator="containsText" text="3- Moderado">
      <formula>NOT(ISERROR(SEARCH("3- Moderado",K10)))</formula>
    </cfRule>
    <cfRule type="containsText" dxfId="176" priority="167" operator="containsText" text="6- Moderado">
      <formula>NOT(ISERROR(SEARCH("6- Moderado",K10)))</formula>
    </cfRule>
    <cfRule type="containsText" dxfId="175" priority="168" operator="containsText" text="4- Moderado">
      <formula>NOT(ISERROR(SEARCH("4- Moderado",K10)))</formula>
    </cfRule>
    <cfRule type="containsText" dxfId="174" priority="169" operator="containsText" text="3- Bajo">
      <formula>NOT(ISERROR(SEARCH("3- Bajo",K10)))</formula>
    </cfRule>
    <cfRule type="containsText" dxfId="173" priority="170" operator="containsText" text="4- Bajo">
      <formula>NOT(ISERROR(SEARCH("4- Bajo",K10)))</formula>
    </cfRule>
    <cfRule type="containsText" dxfId="172" priority="171" operator="containsText" text="1- Bajo">
      <formula>NOT(ISERROR(SEARCH("1- Bajo",K10)))</formula>
    </cfRule>
  </conditionalFormatting>
  <conditionalFormatting sqref="H10:I10 H20:I20 H15:I15">
    <cfRule type="containsText" dxfId="171" priority="160" operator="containsText" text="3- Moderado">
      <formula>NOT(ISERROR(SEARCH("3- Moderado",H10)))</formula>
    </cfRule>
    <cfRule type="containsText" dxfId="170" priority="161" operator="containsText" text="6- Moderado">
      <formula>NOT(ISERROR(SEARCH("6- Moderado",H10)))</formula>
    </cfRule>
    <cfRule type="containsText" dxfId="169" priority="162" operator="containsText" text="4- Moderado">
      <formula>NOT(ISERROR(SEARCH("4- Moderado",H10)))</formula>
    </cfRule>
    <cfRule type="containsText" dxfId="168" priority="163" operator="containsText" text="3- Bajo">
      <formula>NOT(ISERROR(SEARCH("3- Bajo",H10)))</formula>
    </cfRule>
    <cfRule type="containsText" dxfId="167" priority="164" operator="containsText" text="4- Bajo">
      <formula>NOT(ISERROR(SEARCH("4- Bajo",H10)))</formula>
    </cfRule>
    <cfRule type="containsText" dxfId="166" priority="165" operator="containsText" text="1- Bajo">
      <formula>NOT(ISERROR(SEARCH("1- Bajo",H10)))</formula>
    </cfRule>
  </conditionalFormatting>
  <conditionalFormatting sqref="A10:E10 E20 A20:B20 A25:B25 A30:B30 A35:B35 A40:B40 A45:B45 A50:B50 A55:B55 A15:E15">
    <cfRule type="containsText" dxfId="165" priority="154" operator="containsText" text="3- Moderado">
      <formula>NOT(ISERROR(SEARCH("3- Moderado",A10)))</formula>
    </cfRule>
    <cfRule type="containsText" dxfId="164" priority="155" operator="containsText" text="6- Moderado">
      <formula>NOT(ISERROR(SEARCH("6- Moderado",A10)))</formula>
    </cfRule>
    <cfRule type="containsText" dxfId="163" priority="156" operator="containsText" text="4- Moderado">
      <formula>NOT(ISERROR(SEARCH("4- Moderado",A10)))</formula>
    </cfRule>
    <cfRule type="containsText" dxfId="162" priority="157" operator="containsText" text="3- Bajo">
      <formula>NOT(ISERROR(SEARCH("3- Bajo",A10)))</formula>
    </cfRule>
    <cfRule type="containsText" dxfId="161" priority="158" operator="containsText" text="4- Bajo">
      <formula>NOT(ISERROR(SEARCH("4- Bajo",A10)))</formula>
    </cfRule>
    <cfRule type="containsText" dxfId="160" priority="159" operator="containsText" text="1- Bajo">
      <formula>NOT(ISERROR(SEARCH("1- Bajo",A10)))</formula>
    </cfRule>
  </conditionalFormatting>
  <conditionalFormatting sqref="F10:G10 F20:G20 F15:G15">
    <cfRule type="containsText" dxfId="159" priority="148" operator="containsText" text="3- Moderado">
      <formula>NOT(ISERROR(SEARCH("3- Moderado",F10)))</formula>
    </cfRule>
    <cfRule type="containsText" dxfId="158" priority="149" operator="containsText" text="6- Moderado">
      <formula>NOT(ISERROR(SEARCH("6- Moderado",F10)))</formula>
    </cfRule>
    <cfRule type="containsText" dxfId="157" priority="150" operator="containsText" text="4- Moderado">
      <formula>NOT(ISERROR(SEARCH("4- Moderado",F10)))</formula>
    </cfRule>
    <cfRule type="containsText" dxfId="156" priority="151" operator="containsText" text="3- Bajo">
      <formula>NOT(ISERROR(SEARCH("3- Bajo",F10)))</formula>
    </cfRule>
    <cfRule type="containsText" dxfId="155" priority="152" operator="containsText" text="4- Bajo">
      <formula>NOT(ISERROR(SEARCH("4- Bajo",F10)))</formula>
    </cfRule>
    <cfRule type="containsText" dxfId="154" priority="153" operator="containsText" text="1- Bajo">
      <formula>NOT(ISERROR(SEARCH("1- Bajo",F10)))</formula>
    </cfRule>
  </conditionalFormatting>
  <conditionalFormatting sqref="K8">
    <cfRule type="containsText" dxfId="153" priority="142" operator="containsText" text="3- Moderado">
      <formula>NOT(ISERROR(SEARCH("3- Moderado",K8)))</formula>
    </cfRule>
    <cfRule type="containsText" dxfId="152" priority="143" operator="containsText" text="6- Moderado">
      <formula>NOT(ISERROR(SEARCH("6- Moderado",K8)))</formula>
    </cfRule>
    <cfRule type="containsText" dxfId="151" priority="144" operator="containsText" text="4- Moderado">
      <formula>NOT(ISERROR(SEARCH("4- Moderado",K8)))</formula>
    </cfRule>
    <cfRule type="containsText" dxfId="150" priority="145" operator="containsText" text="3- Bajo">
      <formula>NOT(ISERROR(SEARCH("3- Bajo",K8)))</formula>
    </cfRule>
    <cfRule type="containsText" dxfId="149" priority="146" operator="containsText" text="4- Bajo">
      <formula>NOT(ISERROR(SEARCH("4- Bajo",K8)))</formula>
    </cfRule>
    <cfRule type="containsText" dxfId="148" priority="147" operator="containsText" text="1- Bajo">
      <formula>NOT(ISERROR(SEARCH("1- Bajo",K8)))</formula>
    </cfRule>
  </conditionalFormatting>
  <conditionalFormatting sqref="L8">
    <cfRule type="containsText" dxfId="147" priority="136" operator="containsText" text="3- Moderado">
      <formula>NOT(ISERROR(SEARCH("3- Moderado",L8)))</formula>
    </cfRule>
    <cfRule type="containsText" dxfId="146" priority="137" operator="containsText" text="6- Moderado">
      <formula>NOT(ISERROR(SEARCH("6- Moderado",L8)))</formula>
    </cfRule>
    <cfRule type="containsText" dxfId="145" priority="138" operator="containsText" text="4- Moderado">
      <formula>NOT(ISERROR(SEARCH("4- Moderado",L8)))</formula>
    </cfRule>
    <cfRule type="containsText" dxfId="144" priority="139" operator="containsText" text="3- Bajo">
      <formula>NOT(ISERROR(SEARCH("3- Bajo",L8)))</formula>
    </cfRule>
    <cfRule type="containsText" dxfId="143" priority="140" operator="containsText" text="4- Bajo">
      <formula>NOT(ISERROR(SEARCH("4- Bajo",L8)))</formula>
    </cfRule>
    <cfRule type="containsText" dxfId="142" priority="141" operator="containsText" text="1- Bajo">
      <formula>NOT(ISERROR(SEARCH("1- Bajo",L8)))</formula>
    </cfRule>
  </conditionalFormatting>
  <conditionalFormatting sqref="M8">
    <cfRule type="containsText" dxfId="141" priority="130" operator="containsText" text="3- Moderado">
      <formula>NOT(ISERROR(SEARCH("3- Moderado",M8)))</formula>
    </cfRule>
    <cfRule type="containsText" dxfId="140" priority="131" operator="containsText" text="6- Moderado">
      <formula>NOT(ISERROR(SEARCH("6- Moderado",M8)))</formula>
    </cfRule>
    <cfRule type="containsText" dxfId="139" priority="132" operator="containsText" text="4- Moderado">
      <formula>NOT(ISERROR(SEARCH("4- Moderado",M8)))</formula>
    </cfRule>
    <cfRule type="containsText" dxfId="138" priority="133" operator="containsText" text="3- Bajo">
      <formula>NOT(ISERROR(SEARCH("3- Bajo",M8)))</formula>
    </cfRule>
    <cfRule type="containsText" dxfId="137" priority="134" operator="containsText" text="4- Bajo">
      <formula>NOT(ISERROR(SEARCH("4- Bajo",M8)))</formula>
    </cfRule>
    <cfRule type="containsText" dxfId="136" priority="135" operator="containsText" text="1- Bajo">
      <formula>NOT(ISERROR(SEARCH("1- Bajo",M8)))</formula>
    </cfRule>
  </conditionalFormatting>
  <conditionalFormatting sqref="N20 N15">
    <cfRule type="containsText" dxfId="135" priority="124" operator="containsText" text="3- Moderado">
      <formula>NOT(ISERROR(SEARCH("3- Moderado",N15)))</formula>
    </cfRule>
    <cfRule type="containsText" dxfId="134" priority="125" operator="containsText" text="6- Moderado">
      <formula>NOT(ISERROR(SEARCH("6- Moderado",N15)))</formula>
    </cfRule>
    <cfRule type="containsText" dxfId="133" priority="126" operator="containsText" text="4- Moderado">
      <formula>NOT(ISERROR(SEARCH("4- Moderado",N15)))</formula>
    </cfRule>
    <cfRule type="containsText" dxfId="132" priority="127" operator="containsText" text="3- Bajo">
      <formula>NOT(ISERROR(SEARCH("3- Bajo",N15)))</formula>
    </cfRule>
    <cfRule type="containsText" dxfId="131" priority="128" operator="containsText" text="4- Bajo">
      <formula>NOT(ISERROR(SEARCH("4- Bajo",N15)))</formula>
    </cfRule>
    <cfRule type="containsText" dxfId="130" priority="129" operator="containsText" text="1- Bajo">
      <formula>NOT(ISERROR(SEARCH("1- Bajo",N15)))</formula>
    </cfRule>
  </conditionalFormatting>
  <conditionalFormatting sqref="H10:H24">
    <cfRule type="containsText" dxfId="129" priority="111" operator="containsText" text="Muy Alta">
      <formula>NOT(ISERROR(SEARCH("Muy Alta",H10)))</formula>
    </cfRule>
    <cfRule type="containsText" dxfId="128" priority="112" operator="containsText" text="Alta">
      <formula>NOT(ISERROR(SEARCH("Alta",H10)))</formula>
    </cfRule>
    <cfRule type="containsText" dxfId="127" priority="113" operator="containsText" text="Muy Alta">
      <formula>NOT(ISERROR(SEARCH("Muy Alta",H10)))</formula>
    </cfRule>
    <cfRule type="containsText" dxfId="126" priority="118" operator="containsText" text="Muy Baja">
      <formula>NOT(ISERROR(SEARCH("Muy Baja",H10)))</formula>
    </cfRule>
    <cfRule type="containsText" dxfId="125" priority="119" operator="containsText" text="Baja">
      <formula>NOT(ISERROR(SEARCH("Baja",H10)))</formula>
    </cfRule>
    <cfRule type="containsText" dxfId="124" priority="120" operator="containsText" text="Media">
      <formula>NOT(ISERROR(SEARCH("Media",H10)))</formula>
    </cfRule>
    <cfRule type="containsText" dxfId="123" priority="121" operator="containsText" text="Alta">
      <formula>NOT(ISERROR(SEARCH("Alta",H10)))</formula>
    </cfRule>
    <cfRule type="containsText" dxfId="122" priority="123" operator="containsText" text="Muy Alta">
      <formula>NOT(ISERROR(SEARCH("Muy Alta",H10)))</formula>
    </cfRule>
  </conditionalFormatting>
  <conditionalFormatting sqref="I10:I24">
    <cfRule type="containsText" dxfId="121" priority="114" operator="containsText" text="Catastrófico">
      <formula>NOT(ISERROR(SEARCH("Catastrófico",I10)))</formula>
    </cfRule>
    <cfRule type="containsText" dxfId="120" priority="115" operator="containsText" text="Mayor">
      <formula>NOT(ISERROR(SEARCH("Mayor",I10)))</formula>
    </cfRule>
    <cfRule type="containsText" dxfId="119" priority="116" operator="containsText" text="Menor">
      <formula>NOT(ISERROR(SEARCH("Menor",I10)))</formula>
    </cfRule>
    <cfRule type="containsText" dxfId="118" priority="117" operator="containsText" text="Leve">
      <formula>NOT(ISERROR(SEARCH("Leve",I10)))</formula>
    </cfRule>
    <cfRule type="containsText" dxfId="117" priority="122" operator="containsText" text="Moderado">
      <formula>NOT(ISERROR(SEARCH("Moderado",I10)))</formula>
    </cfRule>
  </conditionalFormatting>
  <conditionalFormatting sqref="K10:K24">
    <cfRule type="containsText" dxfId="116" priority="110" operator="containsText" text="Media">
      <formula>NOT(ISERROR(SEARCH("Media",K10)))</formula>
    </cfRule>
  </conditionalFormatting>
  <conditionalFormatting sqref="L10:L24">
    <cfRule type="containsText" dxfId="115" priority="109" operator="containsText" text="Moderado">
      <formula>NOT(ISERROR(SEARCH("Moderado",L10)))</formula>
    </cfRule>
  </conditionalFormatting>
  <conditionalFormatting sqref="C20 C25 C30 C35 C40 C45 C50 C55">
    <cfRule type="containsText" dxfId="114" priority="103" operator="containsText" text="3- Moderado">
      <formula>NOT(ISERROR(SEARCH("3- Moderado",C20)))</formula>
    </cfRule>
    <cfRule type="containsText" dxfId="113" priority="104" operator="containsText" text="6- Moderado">
      <formula>NOT(ISERROR(SEARCH("6- Moderado",C20)))</formula>
    </cfRule>
    <cfRule type="containsText" dxfId="112" priority="105" operator="containsText" text="4- Moderado">
      <formula>NOT(ISERROR(SEARCH("4- Moderado",C20)))</formula>
    </cfRule>
    <cfRule type="containsText" dxfId="111" priority="106" operator="containsText" text="3- Bajo">
      <formula>NOT(ISERROR(SEARCH("3- Bajo",C20)))</formula>
    </cfRule>
    <cfRule type="containsText" dxfId="110" priority="107" operator="containsText" text="4- Bajo">
      <formula>NOT(ISERROR(SEARCH("4- Bajo",C20)))</formula>
    </cfRule>
    <cfRule type="containsText" dxfId="109" priority="108" operator="containsText" text="1- Bajo">
      <formula>NOT(ISERROR(SEARCH("1- Bajo",C20)))</formula>
    </cfRule>
  </conditionalFormatting>
  <conditionalFormatting sqref="D20">
    <cfRule type="containsText" dxfId="108" priority="97" operator="containsText" text="3- Moderado">
      <formula>NOT(ISERROR(SEARCH("3- Moderado",D20)))</formula>
    </cfRule>
    <cfRule type="containsText" dxfId="107" priority="98" operator="containsText" text="6- Moderado">
      <formula>NOT(ISERROR(SEARCH("6- Moderado",D20)))</formula>
    </cfRule>
    <cfRule type="containsText" dxfId="106" priority="99" operator="containsText" text="4- Moderado">
      <formula>NOT(ISERROR(SEARCH("4- Moderado",D20)))</formula>
    </cfRule>
    <cfRule type="containsText" dxfId="105" priority="100" operator="containsText" text="3- Bajo">
      <formula>NOT(ISERROR(SEARCH("3- Bajo",D20)))</formula>
    </cfRule>
    <cfRule type="containsText" dxfId="104" priority="101" operator="containsText" text="4- Bajo">
      <formula>NOT(ISERROR(SEARCH("4- Bajo",D20)))</formula>
    </cfRule>
    <cfRule type="containsText" dxfId="103" priority="102" operator="containsText" text="1- Bajo">
      <formula>NOT(ISERROR(SEARCH("1- Bajo",D20)))</formula>
    </cfRule>
  </conditionalFormatting>
  <conditionalFormatting sqref="J10:J24">
    <cfRule type="containsText" dxfId="102" priority="96" operator="containsText" text="Moderado">
      <formula>NOT(ISERROR(SEARCH("Moderado",J10)))</formula>
    </cfRule>
  </conditionalFormatting>
  <conditionalFormatting sqref="J10:J24">
    <cfRule type="containsText" dxfId="101" priority="94" operator="containsText" text="Bajo">
      <formula>NOT(ISERROR(SEARCH("Bajo",J10)))</formula>
    </cfRule>
    <cfRule type="containsText" dxfId="100" priority="95" operator="containsText" text="Extremo">
      <formula>NOT(ISERROR(SEARCH("Extremo",J10)))</formula>
    </cfRule>
  </conditionalFormatting>
  <conditionalFormatting sqref="K10:K24">
    <cfRule type="containsText" dxfId="99" priority="92" operator="containsText" text="Baja">
      <formula>NOT(ISERROR(SEARCH("Baja",K10)))</formula>
    </cfRule>
    <cfRule type="containsText" dxfId="98" priority="93" operator="containsText" text="Muy Baja">
      <formula>NOT(ISERROR(SEARCH("Muy Baja",K10)))</formula>
    </cfRule>
  </conditionalFormatting>
  <conditionalFormatting sqref="K10:K24">
    <cfRule type="containsText" dxfId="97" priority="90" operator="containsText" text="Muy Alta">
      <formula>NOT(ISERROR(SEARCH("Muy Alta",K10)))</formula>
    </cfRule>
    <cfRule type="containsText" dxfId="96" priority="91" operator="containsText" text="Alta">
      <formula>NOT(ISERROR(SEARCH("Alta",K10)))</formula>
    </cfRule>
  </conditionalFormatting>
  <conditionalFormatting sqref="L10:L24">
    <cfRule type="containsText" dxfId="95" priority="86" operator="containsText" text="Catastrófico">
      <formula>NOT(ISERROR(SEARCH("Catastrófico",L10)))</formula>
    </cfRule>
    <cfRule type="containsText" dxfId="94" priority="87" operator="containsText" text="Mayor">
      <formula>NOT(ISERROR(SEARCH("Mayor",L10)))</formula>
    </cfRule>
    <cfRule type="containsText" dxfId="93" priority="88" operator="containsText" text="Menor">
      <formula>NOT(ISERROR(SEARCH("Menor",L10)))</formula>
    </cfRule>
    <cfRule type="containsText" dxfId="92" priority="89" operator="containsText" text="Leve">
      <formula>NOT(ISERROR(SEARCH("Leve",L10)))</formula>
    </cfRule>
  </conditionalFormatting>
  <conditionalFormatting sqref="K25:L25 K30:L30 K35:L35 K40:L40 K45:L45 K50:L50 K55:L55">
    <cfRule type="containsText" dxfId="91" priority="80" operator="containsText" text="3- Moderado">
      <formula>NOT(ISERROR(SEARCH("3- Moderado",K25)))</formula>
    </cfRule>
    <cfRule type="containsText" dxfId="90" priority="81" operator="containsText" text="6- Moderado">
      <formula>NOT(ISERROR(SEARCH("6- Moderado",K25)))</formula>
    </cfRule>
    <cfRule type="containsText" dxfId="89" priority="82" operator="containsText" text="4- Moderado">
      <formula>NOT(ISERROR(SEARCH("4- Moderado",K25)))</formula>
    </cfRule>
    <cfRule type="containsText" dxfId="88" priority="83" operator="containsText" text="3- Bajo">
      <formula>NOT(ISERROR(SEARCH("3- Bajo",K25)))</formula>
    </cfRule>
    <cfRule type="containsText" dxfId="87" priority="84" operator="containsText" text="4- Bajo">
      <formula>NOT(ISERROR(SEARCH("4- Bajo",K25)))</formula>
    </cfRule>
    <cfRule type="containsText" dxfId="86" priority="85" operator="containsText" text="1- Bajo">
      <formula>NOT(ISERROR(SEARCH("1- Bajo",K25)))</formula>
    </cfRule>
  </conditionalFormatting>
  <conditionalFormatting sqref="H25:I25 H30:I30 H35:I35 H40:I40 H45:I45 H50:I50 H55:I55">
    <cfRule type="containsText" dxfId="85" priority="74" operator="containsText" text="3- Moderado">
      <formula>NOT(ISERROR(SEARCH("3- Moderado",H25)))</formula>
    </cfRule>
    <cfRule type="containsText" dxfId="84" priority="75" operator="containsText" text="6- Moderado">
      <formula>NOT(ISERROR(SEARCH("6- Moderado",H25)))</formula>
    </cfRule>
    <cfRule type="containsText" dxfId="83" priority="76" operator="containsText" text="4- Moderado">
      <formula>NOT(ISERROR(SEARCH("4- Moderado",H25)))</formula>
    </cfRule>
    <cfRule type="containsText" dxfId="82" priority="77" operator="containsText" text="3- Bajo">
      <formula>NOT(ISERROR(SEARCH("3- Bajo",H25)))</formula>
    </cfRule>
    <cfRule type="containsText" dxfId="81" priority="78" operator="containsText" text="4- Bajo">
      <formula>NOT(ISERROR(SEARCH("4- Bajo",H25)))</formula>
    </cfRule>
    <cfRule type="containsText" dxfId="80" priority="79" operator="containsText" text="1- Bajo">
      <formula>NOT(ISERROR(SEARCH("1- Bajo",H25)))</formula>
    </cfRule>
  </conditionalFormatting>
  <conditionalFormatting sqref="D25:E25 D30:E30 D35:E35 D40:E40 D45:E45 D50:E50 D55:E55">
    <cfRule type="containsText" dxfId="79" priority="68" operator="containsText" text="3- Moderado">
      <formula>NOT(ISERROR(SEARCH("3- Moderado",D25)))</formula>
    </cfRule>
    <cfRule type="containsText" dxfId="78" priority="69" operator="containsText" text="6- Moderado">
      <formula>NOT(ISERROR(SEARCH("6- Moderado",D25)))</formula>
    </cfRule>
    <cfRule type="containsText" dxfId="77" priority="70" operator="containsText" text="4- Moderado">
      <formula>NOT(ISERROR(SEARCH("4- Moderado",D25)))</formula>
    </cfRule>
    <cfRule type="containsText" dxfId="76" priority="71" operator="containsText" text="3- Bajo">
      <formula>NOT(ISERROR(SEARCH("3- Bajo",D25)))</formula>
    </cfRule>
    <cfRule type="containsText" dxfId="75" priority="72" operator="containsText" text="4- Bajo">
      <formula>NOT(ISERROR(SEARCH("4- Bajo",D25)))</formula>
    </cfRule>
    <cfRule type="containsText" dxfId="74" priority="73" operator="containsText" text="1- Bajo">
      <formula>NOT(ISERROR(SEARCH("1- Bajo",D25)))</formula>
    </cfRule>
  </conditionalFormatting>
  <conditionalFormatting sqref="F25:G25 F30:G30 F35:G35 F40:G40 F45:G45 F50:G50 F55:G55">
    <cfRule type="containsText" dxfId="73" priority="62" operator="containsText" text="3- Moderado">
      <formula>NOT(ISERROR(SEARCH("3- Moderado",F25)))</formula>
    </cfRule>
    <cfRule type="containsText" dxfId="72" priority="63" operator="containsText" text="6- Moderado">
      <formula>NOT(ISERROR(SEARCH("6- Moderado",F25)))</formula>
    </cfRule>
    <cfRule type="containsText" dxfId="71" priority="64" operator="containsText" text="4- Moderado">
      <formula>NOT(ISERROR(SEARCH("4- Moderado",F25)))</formula>
    </cfRule>
    <cfRule type="containsText" dxfId="70" priority="65" operator="containsText" text="3- Bajo">
      <formula>NOT(ISERROR(SEARCH("3- Bajo",F25)))</formula>
    </cfRule>
    <cfRule type="containsText" dxfId="69" priority="66" operator="containsText" text="4- Bajo">
      <formula>NOT(ISERROR(SEARCH("4- Bajo",F25)))</formula>
    </cfRule>
    <cfRule type="containsText" dxfId="68" priority="67" operator="containsText" text="1- Bajo">
      <formula>NOT(ISERROR(SEARCH("1- Bajo",F25)))</formula>
    </cfRule>
  </conditionalFormatting>
  <conditionalFormatting sqref="J25:J59">
    <cfRule type="containsText" dxfId="67" priority="57" operator="containsText" text="Bajo">
      <formula>NOT(ISERROR(SEARCH("Bajo",J25)))</formula>
    </cfRule>
    <cfRule type="containsText" dxfId="66" priority="58" operator="containsText" text="Moderado">
      <formula>NOT(ISERROR(SEARCH("Moderado",J25)))</formula>
    </cfRule>
    <cfRule type="containsText" dxfId="65" priority="59" operator="containsText" text="Alto">
      <formula>NOT(ISERROR(SEARCH("Alto",J25)))</formula>
    </cfRule>
    <cfRule type="containsText" dxfId="64" priority="60" operator="containsText" text="Extremo">
      <formula>NOT(ISERROR(SEARCH("Extremo",J25)))</formula>
    </cfRule>
    <cfRule type="colorScale" priority="61">
      <colorScale>
        <cfvo type="min"/>
        <cfvo type="max"/>
        <color rgb="FFFF7128"/>
        <color rgb="FFFFEF9C"/>
      </colorScale>
    </cfRule>
  </conditionalFormatting>
  <conditionalFormatting sqref="M25:M59">
    <cfRule type="containsText" dxfId="63" priority="32" operator="containsText" text="Moderado">
      <formula>NOT(ISERROR(SEARCH("Moderado",M25)))</formula>
    </cfRule>
    <cfRule type="containsText" dxfId="62" priority="52" operator="containsText" text="Bajo">
      <formula>NOT(ISERROR(SEARCH("Bajo",M25)))</formula>
    </cfRule>
    <cfRule type="containsText" dxfId="61" priority="53" operator="containsText" text="Moderado">
      <formula>NOT(ISERROR(SEARCH("Moderado",M25)))</formula>
    </cfRule>
    <cfRule type="containsText" dxfId="60" priority="54" operator="containsText" text="Alto">
      <formula>NOT(ISERROR(SEARCH("Alto",M25)))</formula>
    </cfRule>
    <cfRule type="containsText" dxfId="59" priority="55" operator="containsText" text="Extremo">
      <formula>NOT(ISERROR(SEARCH("Extremo",M25)))</formula>
    </cfRule>
    <cfRule type="colorScale" priority="56">
      <colorScale>
        <cfvo type="min"/>
        <cfvo type="max"/>
        <color rgb="FFFF7128"/>
        <color rgb="FFFFEF9C"/>
      </colorScale>
    </cfRule>
  </conditionalFormatting>
  <conditionalFormatting sqref="N35 N40 N45 N50 N55">
    <cfRule type="containsText" dxfId="58" priority="46" operator="containsText" text="3- Moderado">
      <formula>NOT(ISERROR(SEARCH("3- Moderado",N35)))</formula>
    </cfRule>
    <cfRule type="containsText" dxfId="57" priority="47" operator="containsText" text="6- Moderado">
      <formula>NOT(ISERROR(SEARCH("6- Moderado",N35)))</formula>
    </cfRule>
    <cfRule type="containsText" dxfId="56" priority="48" operator="containsText" text="4- Moderado">
      <formula>NOT(ISERROR(SEARCH("4- Moderado",N35)))</formula>
    </cfRule>
    <cfRule type="containsText" dxfId="55" priority="49" operator="containsText" text="3- Bajo">
      <formula>NOT(ISERROR(SEARCH("3- Bajo",N35)))</formula>
    </cfRule>
    <cfRule type="containsText" dxfId="54" priority="50" operator="containsText" text="4- Bajo">
      <formula>NOT(ISERROR(SEARCH("4- Bajo",N35)))</formula>
    </cfRule>
    <cfRule type="containsText" dxfId="53" priority="51" operator="containsText" text="1- Bajo">
      <formula>NOT(ISERROR(SEARCH("1- Bajo",N35)))</formula>
    </cfRule>
  </conditionalFormatting>
  <conditionalFormatting sqref="H25:H59">
    <cfRule type="containsText" dxfId="52" priority="33" operator="containsText" text="Muy Alta">
      <formula>NOT(ISERROR(SEARCH("Muy Alta",H25)))</formula>
    </cfRule>
    <cfRule type="containsText" dxfId="51" priority="34" operator="containsText" text="Alta">
      <formula>NOT(ISERROR(SEARCH("Alta",H25)))</formula>
    </cfRule>
    <cfRule type="containsText" dxfId="50" priority="35" operator="containsText" text="Muy Alta">
      <formula>NOT(ISERROR(SEARCH("Muy Alta",H25)))</formula>
    </cfRule>
    <cfRule type="containsText" dxfId="49" priority="40" operator="containsText" text="Muy Baja">
      <formula>NOT(ISERROR(SEARCH("Muy Baja",H25)))</formula>
    </cfRule>
    <cfRule type="containsText" dxfId="48" priority="41" operator="containsText" text="Baja">
      <formula>NOT(ISERROR(SEARCH("Baja",H25)))</formula>
    </cfRule>
    <cfRule type="containsText" dxfId="47" priority="42" operator="containsText" text="Media">
      <formula>NOT(ISERROR(SEARCH("Media",H25)))</formula>
    </cfRule>
    <cfRule type="containsText" dxfId="46" priority="43" operator="containsText" text="Alta">
      <formula>NOT(ISERROR(SEARCH("Alta",H25)))</formula>
    </cfRule>
    <cfRule type="containsText" dxfId="45" priority="45" operator="containsText" text="Muy Alta">
      <formula>NOT(ISERROR(SEARCH("Muy Alta",H25)))</formula>
    </cfRule>
  </conditionalFormatting>
  <conditionalFormatting sqref="I25:I59">
    <cfRule type="containsText" dxfId="44" priority="36" operator="containsText" text="Catastrófico">
      <formula>NOT(ISERROR(SEARCH("Catastrófico",I25)))</formula>
    </cfRule>
    <cfRule type="containsText" dxfId="43" priority="37" operator="containsText" text="Mayor">
      <formula>NOT(ISERROR(SEARCH("Mayor",I25)))</formula>
    </cfRule>
    <cfRule type="containsText" dxfId="42" priority="38" operator="containsText" text="Menor">
      <formula>NOT(ISERROR(SEARCH("Menor",I25)))</formula>
    </cfRule>
    <cfRule type="containsText" dxfId="41" priority="39" operator="containsText" text="Leve">
      <formula>NOT(ISERROR(SEARCH("Leve",I25)))</formula>
    </cfRule>
    <cfRule type="containsText" dxfId="40" priority="44" operator="containsText" text="Moderado">
      <formula>NOT(ISERROR(SEARCH("Moderado",I25)))</formula>
    </cfRule>
  </conditionalFormatting>
  <conditionalFormatting sqref="K25:K59">
    <cfRule type="containsText" dxfId="39" priority="31" operator="containsText" text="Media">
      <formula>NOT(ISERROR(SEARCH("Media",K25)))</formula>
    </cfRule>
  </conditionalFormatting>
  <conditionalFormatting sqref="L25:L59">
    <cfRule type="containsText" dxfId="38" priority="30" operator="containsText" text="Moderado">
      <formula>NOT(ISERROR(SEARCH("Moderado",L25)))</formula>
    </cfRule>
  </conditionalFormatting>
  <conditionalFormatting sqref="J25:J59">
    <cfRule type="containsText" dxfId="37" priority="29" operator="containsText" text="Moderado">
      <formula>NOT(ISERROR(SEARCH("Moderado",J25)))</formula>
    </cfRule>
  </conditionalFormatting>
  <conditionalFormatting sqref="J25:J59">
    <cfRule type="containsText" dxfId="36" priority="27" operator="containsText" text="Bajo">
      <formula>NOT(ISERROR(SEARCH("Bajo",J25)))</formula>
    </cfRule>
    <cfRule type="containsText" dxfId="35" priority="28" operator="containsText" text="Extremo">
      <formula>NOT(ISERROR(SEARCH("Extremo",J25)))</formula>
    </cfRule>
  </conditionalFormatting>
  <conditionalFormatting sqref="K25:K59">
    <cfRule type="containsText" dxfId="34" priority="25" operator="containsText" text="Baja">
      <formula>NOT(ISERROR(SEARCH("Baja",K25)))</formula>
    </cfRule>
    <cfRule type="containsText" dxfId="33" priority="26" operator="containsText" text="Muy Baja">
      <formula>NOT(ISERROR(SEARCH("Muy Baja",K25)))</formula>
    </cfRule>
  </conditionalFormatting>
  <conditionalFormatting sqref="K25:K59">
    <cfRule type="containsText" dxfId="32" priority="23" operator="containsText" text="Muy Alta">
      <formula>NOT(ISERROR(SEARCH("Muy Alta",K25)))</formula>
    </cfRule>
    <cfRule type="containsText" dxfId="31" priority="24" operator="containsText" text="Alta">
      <formula>NOT(ISERROR(SEARCH("Alta",K25)))</formula>
    </cfRule>
  </conditionalFormatting>
  <conditionalFormatting sqref="L25:L59">
    <cfRule type="containsText" dxfId="30" priority="19" operator="containsText" text="Catastrófico">
      <formula>NOT(ISERROR(SEARCH("Catastrófico",L25)))</formula>
    </cfRule>
    <cfRule type="containsText" dxfId="29" priority="20" operator="containsText" text="Mayor">
      <formula>NOT(ISERROR(SEARCH("Mayor",L25)))</formula>
    </cfRule>
    <cfRule type="containsText" dxfId="28" priority="21" operator="containsText" text="Menor">
      <formula>NOT(ISERROR(SEARCH("Menor",L25)))</formula>
    </cfRule>
    <cfRule type="containsText" dxfId="27" priority="22" operator="containsText" text="Leve">
      <formula>NOT(ISERROR(SEARCH("Leve",L25)))</formula>
    </cfRule>
  </conditionalFormatting>
  <conditionalFormatting sqref="J10:J24">
    <cfRule type="containsText" dxfId="26" priority="196" operator="containsText" text="Bajo">
      <formula>NOT(ISERROR(SEARCH("Bajo",J10)))</formula>
    </cfRule>
    <cfRule type="containsText" dxfId="25" priority="197" operator="containsText" text="Moderado">
      <formula>NOT(ISERROR(SEARCH("Moderado",J10)))</formula>
    </cfRule>
    <cfRule type="containsText" dxfId="24" priority="198" operator="containsText" text="Alto">
      <formula>NOT(ISERROR(SEARCH("Alto",J10)))</formula>
    </cfRule>
    <cfRule type="containsText" dxfId="23" priority="199" operator="containsText" text="Extremo">
      <formula>NOT(ISERROR(SEARCH("Extremo",J10)))</formula>
    </cfRule>
    <cfRule type="colorScale" priority="200">
      <colorScale>
        <cfvo type="min"/>
        <cfvo type="max"/>
        <color rgb="FFFF7128"/>
        <color rgb="FFFFEF9C"/>
      </colorScale>
    </cfRule>
  </conditionalFormatting>
  <conditionalFormatting sqref="M10:M24">
    <cfRule type="containsText" dxfId="22" priority="201" operator="containsText" text="Moderado">
      <formula>NOT(ISERROR(SEARCH("Moderado",M10)))</formula>
    </cfRule>
    <cfRule type="containsText" dxfId="21" priority="202" operator="containsText" text="Bajo">
      <formula>NOT(ISERROR(SEARCH("Bajo",M10)))</formula>
    </cfRule>
    <cfRule type="containsText" dxfId="20" priority="203" operator="containsText" text="Moderado">
      <formula>NOT(ISERROR(SEARCH("Moderado",M10)))</formula>
    </cfRule>
    <cfRule type="containsText" dxfId="19" priority="204" operator="containsText" text="Alto">
      <formula>NOT(ISERROR(SEARCH("Alto",M10)))</formula>
    </cfRule>
    <cfRule type="containsText" dxfId="18" priority="205" operator="containsText" text="Extremo">
      <formula>NOT(ISERROR(SEARCH("Extremo",M10)))</formula>
    </cfRule>
    <cfRule type="colorScale" priority="206">
      <colorScale>
        <cfvo type="min"/>
        <cfvo type="max"/>
        <color rgb="FFFF7128"/>
        <color rgb="FFFFEF9C"/>
      </colorScale>
    </cfRule>
  </conditionalFormatting>
  <conditionalFormatting sqref="N25">
    <cfRule type="containsText" dxfId="17" priority="13" operator="containsText" text="3- Moderado">
      <formula>NOT(ISERROR(SEARCH("3- Moderado",N25)))</formula>
    </cfRule>
    <cfRule type="containsText" dxfId="16" priority="14" operator="containsText" text="6- Moderado">
      <formula>NOT(ISERROR(SEARCH("6- Moderado",N25)))</formula>
    </cfRule>
    <cfRule type="containsText" dxfId="15" priority="15" operator="containsText" text="4- Moderado">
      <formula>NOT(ISERROR(SEARCH("4- Moderado",N25)))</formula>
    </cfRule>
    <cfRule type="containsText" dxfId="14" priority="16" operator="containsText" text="3- Bajo">
      <formula>NOT(ISERROR(SEARCH("3- Bajo",N25)))</formula>
    </cfRule>
    <cfRule type="containsText" dxfId="13" priority="17" operator="containsText" text="4- Bajo">
      <formula>NOT(ISERROR(SEARCH("4- Bajo",N25)))</formula>
    </cfRule>
    <cfRule type="containsText" dxfId="12" priority="18" operator="containsText" text="1- Bajo">
      <formula>NOT(ISERROR(SEARCH("1- Bajo",N25)))</formula>
    </cfRule>
  </conditionalFormatting>
  <conditionalFormatting sqref="N30">
    <cfRule type="containsText" dxfId="11" priority="7" operator="containsText" text="3- Moderado">
      <formula>NOT(ISERROR(SEARCH("3- Moderado",N30)))</formula>
    </cfRule>
    <cfRule type="containsText" dxfId="10" priority="8" operator="containsText" text="6- Moderado">
      <formula>NOT(ISERROR(SEARCH("6- Moderado",N30)))</formula>
    </cfRule>
    <cfRule type="containsText" dxfId="9" priority="9" operator="containsText" text="4- Moderado">
      <formula>NOT(ISERROR(SEARCH("4- Moderado",N30)))</formula>
    </cfRule>
    <cfRule type="containsText" dxfId="8" priority="10" operator="containsText" text="3- Bajo">
      <formula>NOT(ISERROR(SEARCH("3- Bajo",N30)))</formula>
    </cfRule>
    <cfRule type="containsText" dxfId="7" priority="11" operator="containsText" text="4- Bajo">
      <formula>NOT(ISERROR(SEARCH("4- Bajo",N30)))</formula>
    </cfRule>
    <cfRule type="containsText" dxfId="6" priority="12" operator="containsText" text="1- Bajo">
      <formula>NOT(ISERROR(SEARCH("1- Bajo",N30)))</formula>
    </cfRule>
  </conditionalFormatting>
  <conditionalFormatting sqref="N10">
    <cfRule type="containsText" dxfId="5" priority="1" operator="containsText" text="3- Moderado">
      <formula>NOT(ISERROR(SEARCH("3- Moderado",N10)))</formula>
    </cfRule>
    <cfRule type="containsText" dxfId="4" priority="2" operator="containsText" text="6- Moderado">
      <formula>NOT(ISERROR(SEARCH("6- Moderado",N10)))</formula>
    </cfRule>
    <cfRule type="containsText" dxfId="3" priority="3" operator="containsText" text="4- Moderado">
      <formula>NOT(ISERROR(SEARCH("4- Moderado",N10)))</formula>
    </cfRule>
    <cfRule type="containsText" dxfId="2" priority="4" operator="containsText" text="3- Bajo">
      <formula>NOT(ISERROR(SEARCH("3- Bajo",N10)))</formula>
    </cfRule>
    <cfRule type="containsText" dxfId="1" priority="5" operator="containsText" text="4- Bajo">
      <formula>NOT(ISERROR(SEARCH("4- Bajo",N10)))</formula>
    </cfRule>
    <cfRule type="containsText" dxfId="0" priority="6" operator="containsText" text="1- Bajo">
      <formula>NOT(ISERROR(SEARCH("1- Bajo",N10)))</formula>
    </cfRule>
  </conditionalFormatting>
  <dataValidations count="7">
    <dataValidation allowBlank="1" showInputMessage="1" showErrorMessage="1" prompt="Seleccionar el tipo de riesgo teniendo en cuenta que  factor organizaconal afecta. Ver explicacion en hoja " sqref="E8" xr:uid="{08484CF9-9E7B-4139-B1DB-8DB7C72A1C65}"/>
    <dataValidation allowBlank="1" showInputMessage="1" showErrorMessage="1" prompt="Registrar qué factor  que ocasina el riesgo: un facot identtficado el contexto._x000a_O  personas, recursos, estilo de direccion , factores externos, , codiciones ambientales" sqref="F8:G8" xr:uid="{C7B83BC5-4751-4D84-881C-7A0E3E82EF2A}"/>
    <dataValidation allowBlank="1" showInputMessage="1" showErrorMessage="1" prompt="Que tan factible es que materialize el riesgo?" sqref="H8" xr:uid="{78871670-2858-4239-8EF0-817E02D5BB5D}"/>
    <dataValidation allowBlank="1" showInputMessage="1" showErrorMessage="1" prompt="El grado de afectación puede ser " sqref="I8" xr:uid="{AD17E307-4634-4695-A37B-62840555EDFF}"/>
    <dataValidation allowBlank="1" showInputMessage="1" showErrorMessage="1" prompt="Describir las actividades que se van a desarrollar para el proyecto" sqref="O7" xr:uid="{055D6E6A-DE64-4A8B-A287-A63CC76168FB}"/>
    <dataValidation allowBlank="1" showInputMessage="1" showErrorMessage="1" prompt="Seleccionar si el responsable es el responsable de las acciones es el nivel central" sqref="P7:P8" xr:uid="{825D2CAC-BAD0-4600-B015-4D3F5A9F5135}"/>
    <dataValidation allowBlank="1" showInputMessage="1" showErrorMessage="1" prompt="seleccionar si el responsable de ejecutar las acciones es el nivel central" sqref="Q8" xr:uid="{2CDD5BFF-A670-4A64-879A-8607E043B90E}"/>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 </vt:lpstr>
      <vt:lpstr>Seguimiento 3 Trimestre </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Juan Carlos Perez Valencia</cp:lastModifiedBy>
  <cp:revision/>
  <dcterms:created xsi:type="dcterms:W3CDTF">2021-04-16T16:11:31Z</dcterms:created>
  <dcterms:modified xsi:type="dcterms:W3CDTF">2022-05-24T21:10:02Z</dcterms:modified>
  <cp:category/>
  <cp:contentStatus/>
</cp:coreProperties>
</file>